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uskont-my.sharepoint.com/personal/hrvojka_stilinovic_navus-kont_hr/Documents/Documents/Racunovodstvo/2025/Mimara/Plan/"/>
    </mc:Choice>
  </mc:AlternateContent>
  <xr:revisionPtr revIDLastSave="802" documentId="11_FA449A000E2D8F57FBE03B05FE7663556D838A6F" xr6:coauthVersionLast="47" xr6:coauthVersionMax="47" xr10:uidLastSave="{838735E2-64B0-4BEF-9CC0-4280567E8590}"/>
  <bookViews>
    <workbookView xWindow="-120" yWindow="-120" windowWidth="29040" windowHeight="15720" tabRatio="500" activeTab="1" xr2:uid="{00000000-000D-0000-FFFF-FFFF00000000}"/>
  </bookViews>
  <sheets>
    <sheet name="SAŽETAK" sheetId="1" r:id="rId1"/>
    <sheet name=" Račun prihoda i rashoda-ekonom" sheetId="2" r:id="rId2"/>
    <sheet name=" Račun prihoda i rashoda-izvori" sheetId="3" r:id="rId3"/>
    <sheet name=" Račun rashoda-funkcija" sheetId="4" r:id="rId4"/>
    <sheet name=" Račun financiranja-ekonomska" sheetId="5" r:id="rId5"/>
    <sheet name=" Račun financiranja-izvori" sheetId="6" r:id="rId6"/>
    <sheet name="POSEBNI DIO" sheetId="7" r:id="rId7"/>
  </sheets>
  <definedNames>
    <definedName name="_xlnm._FilterDatabase" localSheetId="6" hidden="1">'POSEBNI DIO'!$A$6:$G$185</definedName>
    <definedName name="_xlnm.Print_Area" localSheetId="4">' Račun financiranja-ekonomska'!$A$1:$H$15</definedName>
    <definedName name="_xlnm.Print_Area" localSheetId="5">' Račun financiranja-izvori'!$A$1:$F$11</definedName>
    <definedName name="_xlnm.Print_Area" localSheetId="1">' Račun prihoda i rashoda-ekonom'!$A$1:$K$106</definedName>
    <definedName name="_xlnm.Print_Area" localSheetId="2">' Račun prihoda i rashoda-izvori'!$A$1:$G$29</definedName>
    <definedName name="_xlnm.Print_Area" localSheetId="3">' Račun rashoda-funkcija'!$A$1:$G$13</definedName>
    <definedName name="_xlnm.Print_Area" localSheetId="6">'POSEBNI DIO'!$A$2:$G$185</definedName>
    <definedName name="_xlnm.Print_Area" localSheetId="0">SAŽETAK!$A$1:$K$29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98" i="2" l="1"/>
  <c r="I98" i="2"/>
  <c r="E183" i="7"/>
  <c r="E182" i="7" s="1"/>
  <c r="E177" i="7"/>
  <c r="E176" i="7" s="1"/>
  <c r="E170" i="7"/>
  <c r="E168" i="7"/>
  <c r="E167" i="7" s="1"/>
  <c r="E160" i="7"/>
  <c r="E158" i="7"/>
  <c r="E157" i="7" s="1"/>
  <c r="E150" i="7"/>
  <c r="E145" i="7"/>
  <c r="E140" i="7"/>
  <c r="E129" i="7"/>
  <c r="E45" i="7"/>
  <c r="E32" i="7"/>
  <c r="E25" i="7"/>
  <c r="E152" i="7"/>
  <c r="E142" i="7"/>
  <c r="J36" i="2"/>
  <c r="I36" i="2"/>
  <c r="H36" i="2"/>
  <c r="J76" i="2"/>
  <c r="I76" i="2"/>
  <c r="H76" i="2"/>
  <c r="J75" i="2"/>
  <c r="I75" i="2"/>
  <c r="H75" i="2"/>
  <c r="J74" i="2"/>
  <c r="I74" i="2"/>
  <c r="H74" i="2"/>
  <c r="J72" i="2"/>
  <c r="I72" i="2"/>
  <c r="H72" i="2"/>
  <c r="J68" i="2"/>
  <c r="I68" i="2"/>
  <c r="H68" i="2"/>
  <c r="J61" i="2"/>
  <c r="I61" i="2"/>
  <c r="H61" i="2"/>
  <c r="J57" i="2"/>
  <c r="I57" i="2"/>
  <c r="H57" i="2"/>
  <c r="J82" i="2"/>
  <c r="J51" i="2"/>
  <c r="K99" i="2"/>
  <c r="F13" i="3"/>
  <c r="F17" i="3"/>
  <c r="C16" i="3"/>
  <c r="D16" i="3"/>
  <c r="E16" i="3"/>
  <c r="F16" i="3"/>
  <c r="D15" i="3"/>
  <c r="E15" i="3"/>
  <c r="F15" i="3"/>
  <c r="I97" i="2"/>
  <c r="J103" i="2"/>
  <c r="I103" i="2"/>
  <c r="H103" i="2"/>
  <c r="J62" i="2"/>
  <c r="I62" i="2"/>
  <c r="H62" i="2"/>
  <c r="K23" i="2"/>
  <c r="B26" i="3"/>
  <c r="C15" i="3"/>
  <c r="C14" i="3" s="1"/>
  <c r="G103" i="2"/>
  <c r="G76" i="2"/>
  <c r="G75" i="2"/>
  <c r="G74" i="2"/>
  <c r="G72" i="2"/>
  <c r="G68" i="2"/>
  <c r="G62" i="2"/>
  <c r="G61" i="2"/>
  <c r="G66" i="2"/>
  <c r="H21" i="2"/>
  <c r="I21" i="2"/>
  <c r="E17" i="3" s="1"/>
  <c r="J21" i="2"/>
  <c r="G21" i="2"/>
  <c r="C17" i="3" s="1"/>
  <c r="G36" i="2"/>
  <c r="K21" i="2" l="1"/>
  <c r="D17" i="3"/>
  <c r="E149" i="7"/>
  <c r="E139" i="7"/>
  <c r="G88" i="2"/>
  <c r="G87" i="2" s="1"/>
  <c r="H88" i="2"/>
  <c r="H87" i="2" s="1"/>
  <c r="I88" i="2"/>
  <c r="I87" i="2" s="1"/>
  <c r="J88" i="2"/>
  <c r="J87" i="2" s="1"/>
  <c r="G24" i="2"/>
  <c r="H24" i="2"/>
  <c r="I24" i="2"/>
  <c r="J24" i="2"/>
  <c r="G25" i="2"/>
  <c r="H25" i="2"/>
  <c r="I25" i="2"/>
  <c r="J25" i="2"/>
  <c r="F24" i="2"/>
  <c r="B13" i="3" s="1"/>
  <c r="F25" i="2"/>
  <c r="F21" i="2"/>
  <c r="B17" i="3" s="1"/>
  <c r="F88" i="2"/>
  <c r="K51" i="2" l="1"/>
  <c r="F52" i="2"/>
  <c r="G52" i="2"/>
  <c r="H52" i="2"/>
  <c r="I52" i="2"/>
  <c r="J52" i="2"/>
  <c r="K20" i="2"/>
  <c r="E113" i="7"/>
  <c r="E112" i="7" s="1"/>
  <c r="E134" i="7"/>
  <c r="E131" i="7"/>
  <c r="E124" i="7"/>
  <c r="E123" i="7" s="1"/>
  <c r="E118" i="7"/>
  <c r="E117" i="7" s="1"/>
  <c r="E107" i="7"/>
  <c r="E106" i="7" s="1"/>
  <c r="E101" i="7"/>
  <c r="E100" i="7" s="1"/>
  <c r="E94" i="7"/>
  <c r="E93" i="7" s="1"/>
  <c r="E88" i="7"/>
  <c r="E87" i="7" s="1"/>
  <c r="E81" i="7"/>
  <c r="E80" i="7" s="1"/>
  <c r="E75" i="7"/>
  <c r="E74" i="7" s="1"/>
  <c r="E68" i="7"/>
  <c r="E67" i="7" s="1"/>
  <c r="E62" i="7"/>
  <c r="E60" i="7"/>
  <c r="E53" i="7"/>
  <c r="E51" i="7"/>
  <c r="E44" i="7"/>
  <c r="E38" i="7"/>
  <c r="E37" i="7" s="1"/>
  <c r="E31" i="7"/>
  <c r="E24" i="7"/>
  <c r="E19" i="7"/>
  <c r="E18" i="7" s="1"/>
  <c r="E12" i="7"/>
  <c r="E11" i="7" s="1"/>
  <c r="F25" i="6"/>
  <c r="F24" i="6" s="1"/>
  <c r="E25" i="6"/>
  <c r="E24" i="6" s="1"/>
  <c r="D25" i="6"/>
  <c r="C25" i="6"/>
  <c r="C24" i="6" s="1"/>
  <c r="D20" i="6"/>
  <c r="G20" i="6" s="1"/>
  <c r="C20" i="6"/>
  <c r="C19" i="6" s="1"/>
  <c r="F16" i="6"/>
  <c r="E16" i="6"/>
  <c r="D16" i="6"/>
  <c r="C16" i="6"/>
  <c r="G13" i="6"/>
  <c r="F12" i="6"/>
  <c r="E12" i="6"/>
  <c r="D12" i="6"/>
  <c r="C12" i="6"/>
  <c r="F10" i="6"/>
  <c r="E10" i="6"/>
  <c r="D10" i="6"/>
  <c r="C10" i="6"/>
  <c r="B10" i="6"/>
  <c r="G8" i="6"/>
  <c r="D7" i="6"/>
  <c r="G7" i="6" s="1"/>
  <c r="C7" i="6"/>
  <c r="F25" i="3"/>
  <c r="F24" i="3" s="1"/>
  <c r="E25" i="3"/>
  <c r="E24" i="3" s="1"/>
  <c r="D25" i="3"/>
  <c r="C25" i="3"/>
  <c r="C24" i="3" s="1"/>
  <c r="B16" i="3"/>
  <c r="F12" i="3"/>
  <c r="E12" i="3"/>
  <c r="D12" i="3"/>
  <c r="C12" i="3"/>
  <c r="F10" i="3"/>
  <c r="E10" i="3"/>
  <c r="D10" i="3"/>
  <c r="C10" i="3"/>
  <c r="B10" i="3"/>
  <c r="K106" i="2"/>
  <c r="J105" i="2"/>
  <c r="J104" i="2" s="1"/>
  <c r="F29" i="3" s="1"/>
  <c r="I105" i="2"/>
  <c r="I104" i="2" s="1"/>
  <c r="H105" i="2"/>
  <c r="H104" i="2" s="1"/>
  <c r="D29" i="3" s="1"/>
  <c r="G105" i="2"/>
  <c r="G104" i="2" s="1"/>
  <c r="C29" i="3" s="1"/>
  <c r="F105" i="2"/>
  <c r="F104" i="2" s="1"/>
  <c r="K103" i="2"/>
  <c r="J97" i="2"/>
  <c r="J96" i="2" s="1"/>
  <c r="I96" i="2"/>
  <c r="H97" i="2"/>
  <c r="G97" i="2"/>
  <c r="G96" i="2" s="1"/>
  <c r="F97" i="2"/>
  <c r="F96" i="2" s="1"/>
  <c r="K91" i="2"/>
  <c r="K89" i="2"/>
  <c r="F87" i="2"/>
  <c r="G79" i="2"/>
  <c r="K84" i="2"/>
  <c r="K83" i="2"/>
  <c r="K81" i="2"/>
  <c r="J79" i="2"/>
  <c r="I79" i="2"/>
  <c r="H79" i="2"/>
  <c r="F79" i="2"/>
  <c r="J77" i="2"/>
  <c r="I77" i="2"/>
  <c r="H77" i="2"/>
  <c r="G77" i="2"/>
  <c r="F77" i="2"/>
  <c r="K76" i="2"/>
  <c r="K75" i="2"/>
  <c r="K74" i="2"/>
  <c r="I67" i="2"/>
  <c r="K73" i="2"/>
  <c r="K72" i="2"/>
  <c r="K71" i="2"/>
  <c r="K70" i="2"/>
  <c r="K69" i="2"/>
  <c r="J67" i="2"/>
  <c r="K68" i="2"/>
  <c r="G67" i="2"/>
  <c r="F67" i="2"/>
  <c r="K66" i="2"/>
  <c r="K65" i="2"/>
  <c r="K64" i="2"/>
  <c r="K63" i="2"/>
  <c r="K62" i="2"/>
  <c r="J60" i="2"/>
  <c r="I60" i="2"/>
  <c r="K61" i="2"/>
  <c r="H60" i="2"/>
  <c r="F60" i="2"/>
  <c r="K59" i="2"/>
  <c r="K58" i="2"/>
  <c r="K57" i="2"/>
  <c r="J56" i="2"/>
  <c r="I56" i="2"/>
  <c r="H56" i="2"/>
  <c r="G56" i="2"/>
  <c r="F56" i="2"/>
  <c r="K53" i="2"/>
  <c r="K49" i="2"/>
  <c r="J48" i="2"/>
  <c r="I48" i="2"/>
  <c r="H48" i="2"/>
  <c r="G48" i="2"/>
  <c r="F48" i="2"/>
  <c r="F35" i="2"/>
  <c r="F34" i="2" s="1"/>
  <c r="B8" i="3" s="1"/>
  <c r="J31" i="2"/>
  <c r="J30" i="2" s="1"/>
  <c r="I31" i="2"/>
  <c r="I30" i="2" s="1"/>
  <c r="H31" i="2"/>
  <c r="G31" i="2"/>
  <c r="G30" i="2" s="1"/>
  <c r="F31" i="2"/>
  <c r="F30" i="2" s="1"/>
  <c r="F28" i="2"/>
  <c r="F27" i="2" s="1"/>
  <c r="J19" i="2"/>
  <c r="I19" i="2"/>
  <c r="H19" i="2"/>
  <c r="G19" i="2"/>
  <c r="F19" i="2"/>
  <c r="B15" i="3" s="1"/>
  <c r="B14" i="3" s="1"/>
  <c r="F17" i="2"/>
  <c r="J15" i="2"/>
  <c r="I15" i="2"/>
  <c r="H15" i="2"/>
  <c r="G15" i="2"/>
  <c r="F15" i="2"/>
  <c r="J26" i="1"/>
  <c r="I26" i="1"/>
  <c r="H26" i="1"/>
  <c r="G26" i="1"/>
  <c r="F26" i="1"/>
  <c r="I92" i="2" l="1"/>
  <c r="I13" i="1" s="1"/>
  <c r="E128" i="7"/>
  <c r="E50" i="7"/>
  <c r="E7" i="7" s="1"/>
  <c r="K52" i="2"/>
  <c r="G47" i="2"/>
  <c r="K105" i="2"/>
  <c r="F55" i="2"/>
  <c r="G25" i="6"/>
  <c r="G12" i="6"/>
  <c r="F47" i="2"/>
  <c r="I47" i="2"/>
  <c r="H12" i="2"/>
  <c r="G16" i="6"/>
  <c r="D19" i="6"/>
  <c r="G19" i="6" s="1"/>
  <c r="K104" i="2"/>
  <c r="K97" i="2"/>
  <c r="H96" i="2"/>
  <c r="H92" i="2" s="1"/>
  <c r="H13" i="1" s="1"/>
  <c r="K79" i="2"/>
  <c r="J55" i="2"/>
  <c r="K48" i="2"/>
  <c r="J47" i="2"/>
  <c r="I12" i="2"/>
  <c r="J12" i="2"/>
  <c r="F12" i="2"/>
  <c r="F11" i="2" s="1"/>
  <c r="F14" i="6"/>
  <c r="G28" i="6"/>
  <c r="E59" i="7"/>
  <c r="E8" i="7" s="1"/>
  <c r="C27" i="6"/>
  <c r="C26" i="6" s="1"/>
  <c r="C18" i="6" s="1"/>
  <c r="C14" i="6"/>
  <c r="C6" i="6" s="1"/>
  <c r="I55" i="2"/>
  <c r="I35" i="2"/>
  <c r="I34" i="2" s="1"/>
  <c r="E8" i="3" s="1"/>
  <c r="E27" i="3"/>
  <c r="E26" i="3" s="1"/>
  <c r="E14" i="3"/>
  <c r="G15" i="6"/>
  <c r="D14" i="6"/>
  <c r="D6" i="6" s="1"/>
  <c r="D27" i="6"/>
  <c r="F27" i="3"/>
  <c r="F26" i="3" s="1"/>
  <c r="F14" i="3"/>
  <c r="F92" i="2"/>
  <c r="F13" i="1" s="1"/>
  <c r="J35" i="2"/>
  <c r="J34" i="2" s="1"/>
  <c r="F8" i="3" s="1"/>
  <c r="J92" i="2"/>
  <c r="J13" i="1" s="1"/>
  <c r="G92" i="2"/>
  <c r="G13" i="1" s="1"/>
  <c r="G35" i="2"/>
  <c r="G34" i="2" s="1"/>
  <c r="C8" i="3" s="1"/>
  <c r="B12" i="6"/>
  <c r="B25" i="6"/>
  <c r="B24" i="6" s="1"/>
  <c r="B14" i="6"/>
  <c r="B27" i="6"/>
  <c r="K36" i="2"/>
  <c r="H35" i="2"/>
  <c r="K56" i="2"/>
  <c r="F27" i="6"/>
  <c r="F26" i="6" s="1"/>
  <c r="G12" i="2"/>
  <c r="H30" i="2"/>
  <c r="H47" i="2"/>
  <c r="K109" i="2" s="1"/>
  <c r="D24" i="3"/>
  <c r="G60" i="2"/>
  <c r="K60" i="2" s="1"/>
  <c r="H67" i="2"/>
  <c r="K67" i="2" s="1"/>
  <c r="D24" i="6"/>
  <c r="G24" i="6" s="1"/>
  <c r="K86" i="2"/>
  <c r="K19" i="2"/>
  <c r="F46" i="2" l="1"/>
  <c r="B20" i="3" s="1"/>
  <c r="C7" i="3"/>
  <c r="C20" i="3"/>
  <c r="I46" i="2"/>
  <c r="I45" i="2" s="1"/>
  <c r="F6" i="4" s="1"/>
  <c r="J46" i="2"/>
  <c r="J45" i="2" s="1"/>
  <c r="J11" i="2"/>
  <c r="J10" i="2" s="1"/>
  <c r="J9" i="1" s="1"/>
  <c r="J11" i="1" s="1"/>
  <c r="I11" i="2"/>
  <c r="I10" i="2" s="1"/>
  <c r="I9" i="1" s="1"/>
  <c r="I11" i="1" s="1"/>
  <c r="G11" i="2"/>
  <c r="G10" i="2" s="1"/>
  <c r="G9" i="1" s="1"/>
  <c r="G11" i="1" s="1"/>
  <c r="K96" i="2"/>
  <c r="K37" i="2" s="1"/>
  <c r="K92" i="2"/>
  <c r="G55" i="2"/>
  <c r="E27" i="6"/>
  <c r="E26" i="6" s="1"/>
  <c r="E14" i="6"/>
  <c r="K13" i="1"/>
  <c r="K47" i="2"/>
  <c r="C6" i="3"/>
  <c r="C27" i="3"/>
  <c r="F12" i="1"/>
  <c r="F14" i="1" s="1"/>
  <c r="B12" i="3"/>
  <c r="B24" i="3"/>
  <c r="K12" i="2"/>
  <c r="G6" i="6"/>
  <c r="H55" i="2"/>
  <c r="G27" i="6"/>
  <c r="D26" i="6"/>
  <c r="G26" i="6" s="1"/>
  <c r="F10" i="2"/>
  <c r="F9" i="1" s="1"/>
  <c r="F11" i="1" s="1"/>
  <c r="D27" i="3"/>
  <c r="D26" i="3" s="1"/>
  <c r="G15" i="3"/>
  <c r="D14" i="3"/>
  <c r="K88" i="2"/>
  <c r="K87" i="2"/>
  <c r="H34" i="2"/>
  <c r="K35" i="2"/>
  <c r="G14" i="6"/>
  <c r="F45" i="2" l="1"/>
  <c r="C6" i="4" s="1"/>
  <c r="C8" i="4" s="1"/>
  <c r="E6" i="7"/>
  <c r="K34" i="2"/>
  <c r="D8" i="3"/>
  <c r="I12" i="1"/>
  <c r="I14" i="1" s="1"/>
  <c r="I15" i="1" s="1"/>
  <c r="I27" i="1" s="1"/>
  <c r="C26" i="3"/>
  <c r="C19" i="3"/>
  <c r="J12" i="1"/>
  <c r="J14" i="1" s="1"/>
  <c r="J15" i="1" s="1"/>
  <c r="J27" i="1" s="1"/>
  <c r="K55" i="2"/>
  <c r="H46" i="2"/>
  <c r="H45" i="2" s="1"/>
  <c r="G46" i="2"/>
  <c r="G45" i="2" s="1"/>
  <c r="D6" i="4" s="1"/>
  <c r="D8" i="4" s="1"/>
  <c r="H11" i="2"/>
  <c r="H10" i="2" s="1"/>
  <c r="G6" i="4"/>
  <c r="G8" i="4" s="1"/>
  <c r="F15" i="1"/>
  <c r="F27" i="1" s="1"/>
  <c r="B7" i="3"/>
  <c r="B6" i="3" s="1"/>
  <c r="E7" i="6"/>
  <c r="E6" i="6" s="1"/>
  <c r="E20" i="6"/>
  <c r="E19" i="6" s="1"/>
  <c r="E18" i="6" s="1"/>
  <c r="G14" i="3"/>
  <c r="F7" i="6"/>
  <c r="F6" i="6" s="1"/>
  <c r="F20" i="6"/>
  <c r="F19" i="6" s="1"/>
  <c r="F18" i="6" s="1"/>
  <c r="D18" i="6"/>
  <c r="G18" i="6" s="1"/>
  <c r="F7" i="3"/>
  <c r="F6" i="3" s="1"/>
  <c r="F20" i="3"/>
  <c r="F19" i="3" s="1"/>
  <c r="F18" i="3" s="1"/>
  <c r="G27" i="3"/>
  <c r="B20" i="6"/>
  <c r="B19" i="6" s="1"/>
  <c r="B18" i="6" s="1"/>
  <c r="B7" i="6"/>
  <c r="B6" i="6" s="1"/>
  <c r="F7" i="4"/>
  <c r="F8" i="4"/>
  <c r="E20" i="3"/>
  <c r="E19" i="3" s="1"/>
  <c r="E18" i="3" s="1"/>
  <c r="E7" i="3"/>
  <c r="E6" i="3" s="1"/>
  <c r="C7" i="4" l="1"/>
  <c r="D20" i="3"/>
  <c r="D7" i="3"/>
  <c r="G8" i="3"/>
  <c r="C18" i="3"/>
  <c r="D7" i="4"/>
  <c r="G12" i="1"/>
  <c r="G14" i="1" s="1"/>
  <c r="G15" i="1" s="1"/>
  <c r="G27" i="1" s="1"/>
  <c r="G7" i="4"/>
  <c r="K11" i="2"/>
  <c r="B19" i="3"/>
  <c r="B18" i="3" s="1"/>
  <c r="K10" i="2"/>
  <c r="H9" i="1"/>
  <c r="G26" i="3"/>
  <c r="H12" i="1"/>
  <c r="K46" i="2"/>
  <c r="D6" i="3" l="1"/>
  <c r="G6" i="3" s="1"/>
  <c r="G7" i="3"/>
  <c r="D19" i="3"/>
  <c r="G20" i="3"/>
  <c r="H14" i="1"/>
  <c r="K14" i="1" s="1"/>
  <c r="K12" i="1"/>
  <c r="K9" i="1"/>
  <c r="H11" i="1"/>
  <c r="E6" i="4"/>
  <c r="K45" i="2"/>
  <c r="D18" i="3" l="1"/>
  <c r="G18" i="3" s="1"/>
  <c r="G19" i="3"/>
  <c r="K11" i="1"/>
  <c r="H15" i="1"/>
  <c r="H27" i="1" s="1"/>
  <c r="E8" i="4"/>
  <c r="E7" i="4"/>
</calcChain>
</file>

<file path=xl/sharedStrings.xml><?xml version="1.0" encoding="utf-8"?>
<sst xmlns="http://schemas.openxmlformats.org/spreadsheetml/2006/main" count="484" uniqueCount="201">
  <si>
    <t>FINANCIJSKI PLAN PRORAČUNSKOG KORISNIKA DRŽAVNOG PRORAČUNA
ZA 2023. I PROJEKCIJE ZA 2024. I 2025. GODINU</t>
  </si>
  <si>
    <t>I. OPĆI DIO</t>
  </si>
  <si>
    <t>A. SAŽETAK RAČUNA PRIHODA I RASHODA</t>
  </si>
  <si>
    <t>BROJČANA OZNAKA I NAZIV</t>
  </si>
  <si>
    <t>PROJEKCIJA 
ZA 2026.</t>
  </si>
  <si>
    <t>7=4/3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</si>
  <si>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</si>
  <si>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</si>
  <si>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</si>
  <si>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</si>
  <si>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</si>
  <si>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</si>
  <si>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</si>
  <si>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B. 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</si>
  <si>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</si>
  <si>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</si>
  <si>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</si>
  <si>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</si>
  <si>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</si>
  <si>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>NETO FINANCIRANJE</t>
  </si>
  <si>
    <t>VIŠAK / MANJAK + NETO FINANCIRANJE</t>
  </si>
  <si>
    <t xml:space="preserve">A. RAČUN PRIHODA I RASHODA </t>
  </si>
  <si>
    <t>A1. PRIHODI I RASHODI PREMA EKONOMSKOJ KLASIFIKACIJI</t>
  </si>
  <si>
    <t>Konto</t>
  </si>
  <si>
    <t>Opis</t>
  </si>
  <si>
    <t>7=4/3*100</t>
  </si>
  <si>
    <t>UKUPNO PRIHODI</t>
  </si>
  <si>
    <t>Prihodi poslovanja</t>
  </si>
  <si>
    <t>Pomoći iz inozemstva i od subjekata unutar općeg proračuna</t>
  </si>
  <si>
    <t>Pomoći od inozemnih vlada</t>
  </si>
  <si>
    <t>Tekuće pomoći od inozemnih vlada</t>
  </si>
  <si>
    <t>Pomoći od međunarodnih organizacija te institucija i tijela EU (šifre 6321 do 6324)</t>
  </si>
  <si>
    <t>Kapitalne pomoći od institucija i tijela EU</t>
  </si>
  <si>
    <t>Pomoći od izvanproračunskih korisnika (šifre 6341+6342)</t>
  </si>
  <si>
    <t>Tekuće pomoći od izvanproračunskih korisnika</t>
  </si>
  <si>
    <t>636</t>
  </si>
  <si>
    <t>Pomoći proračunskim korisnicima iz proračuna koji im nije nadležan (šifre 6361+6362)</t>
  </si>
  <si>
    <t>6361</t>
  </si>
  <si>
    <t>Tekuće pomoći proračunskim korisnicima iz proračuna koji im nije nadležan</t>
  </si>
  <si>
    <t>Prihodi od imovine (šifre 641+642+643)</t>
  </si>
  <si>
    <t xml:space="preserve">Prihodi od financijske imovine (šifre 6412 do 6419) </t>
  </si>
  <si>
    <t>Kamate na oročena sredstva i depozite po viđenju</t>
  </si>
  <si>
    <t>Prihodi od upravnih i administrativnih pristojbi, pristojbi po posebnim propisima i naknada (šifre 651+652+653)</t>
  </si>
  <si>
    <t>Prihodi po posebnim propisima (šifre 6521 do 6528)</t>
  </si>
  <si>
    <t>Ostali nespomenuti prihodi</t>
  </si>
  <si>
    <t>Prihodi od prodaje proizvoda i robe te pruženih usluga</t>
  </si>
  <si>
    <t>Prihodi od prodaje proizvoda i robe</t>
  </si>
  <si>
    <t>Prihodi od pruženih usluga</t>
  </si>
  <si>
    <t xml:space="preserve">Prihodi iz nadležnog proračuna i od HZZO-a na temelju ugovornih obveza </t>
  </si>
  <si>
    <t>Prihodi iz nadležnog proračuna za financiranje redovne djelatnosti proračunskih korisnika (šifre 6711 do 6714)</t>
  </si>
  <si>
    <t>Prihodi iz  nadležnog proračuna za financiranje rashoda poslovanja</t>
  </si>
  <si>
    <t>6712</t>
  </si>
  <si>
    <t>Prihodi iz nadležnog proračuna za fin. rashoda za nabavu nefinac. imovine</t>
  </si>
  <si>
    <t>Prihodi od prodaje nefinancijske imovine</t>
  </si>
  <si>
    <t>Prihodi od prodaje proizvedene dugotrajne imovine</t>
  </si>
  <si>
    <t>Prihodi od prodaje građevinskih objekata</t>
  </si>
  <si>
    <t>Stambeni objekti</t>
  </si>
  <si>
    <t>UKUPNO RASHODI</t>
  </si>
  <si>
    <t>Rashodi poslovanja</t>
  </si>
  <si>
    <t>Rashodi za zaposlene</t>
  </si>
  <si>
    <t>Plaće (Bruto)</t>
  </si>
  <si>
    <t>Plaće za prekovremeni rad</t>
  </si>
  <si>
    <t>Ostali rashodi za zaposlene</t>
  </si>
  <si>
    <t>Doprinosi na plaće (šifre 3131 do 3133)</t>
  </si>
  <si>
    <t>Doprinosi za obvezno zdravstveno osiguranje</t>
  </si>
  <si>
    <t>3133</t>
  </si>
  <si>
    <t>Doprinosi za obvezno osiguranje u slučaju nezaposlenosti</t>
  </si>
  <si>
    <t>Materijalni rashodi (šifre 321+322+323+324+329)</t>
  </si>
  <si>
    <t>Naknade troškova zaposlenima</t>
  </si>
  <si>
    <t>Službena putovanja</t>
  </si>
  <si>
    <t>Naknade za prijevoz, za rad na terenu i odvojeni život</t>
  </si>
  <si>
    <t>Stručno usavršavanje zaposlenika</t>
  </si>
  <si>
    <t>Rashodi za materijal i energiju (šifre 3221 do 3227)</t>
  </si>
  <si>
    <t>Uredski materijal i ostali materijalni rashodi</t>
  </si>
  <si>
    <t>Materijal i sirovine</t>
  </si>
  <si>
    <t>Energija</t>
  </si>
  <si>
    <t>Materijal i dijelovi za tekuće i investicijsko održavanje</t>
  </si>
  <si>
    <t>Sitni inventar i auto gume</t>
  </si>
  <si>
    <t>Službena, radna i zaštitna odjeća i obuća</t>
  </si>
  <si>
    <t>Rashodi za usluge (šifre 3231 do 3239)</t>
  </si>
  <si>
    <t>Usluge tekućeg i investicijskog održavanja</t>
  </si>
  <si>
    <t>Usluge promidžbe i informiranja</t>
  </si>
  <si>
    <t>Komunalne usluge</t>
  </si>
  <si>
    <t>Zakupnine i najamnine</t>
  </si>
  <si>
    <t>Zdravstvene i veterinarske usluge</t>
  </si>
  <si>
    <t>Intelektualne i osobne usluge</t>
  </si>
  <si>
    <t>Računalne usluge</t>
  </si>
  <si>
    <t>Ostale usluge</t>
  </si>
  <si>
    <t>Naknade troškova osobama izvan radnog odnosa</t>
  </si>
  <si>
    <t>Ostali nespomenuti rashodi poslovanja (šifre 3291 do 3299)</t>
  </si>
  <si>
    <t>Naknade za rad predstavničkih i izvršnih tijela, povjerenstava i slično</t>
  </si>
  <si>
    <t>Premije osiguranja</t>
  </si>
  <si>
    <t>Reprezentacija</t>
  </si>
  <si>
    <t>Članarine i norme</t>
  </si>
  <si>
    <t>Pristojbe i naknade</t>
  </si>
  <si>
    <t>3296</t>
  </si>
  <si>
    <t>Troškovi sudskih postupaka</t>
  </si>
  <si>
    <t xml:space="preserve">Ostali nespomenuti rashodi poslovanja </t>
  </si>
  <si>
    <t xml:space="preserve">Financijski rashodi (šifre 341+342+343) </t>
  </si>
  <si>
    <t>Ostali financijski rashodi (šifre 3431 do 3434)</t>
  </si>
  <si>
    <t>Bankarske usluge i usluge platnog prometa</t>
  </si>
  <si>
    <t xml:space="preserve">Zatezne kamate </t>
  </si>
  <si>
    <t>Rashodi za nabavu nefinancijske imovine</t>
  </si>
  <si>
    <t>Rashodi za nabavu neproizvedene dugotrajne imovine</t>
  </si>
  <si>
    <t>Materijalna imovina - prirodna bogatstva</t>
  </si>
  <si>
    <t>Zemljište</t>
  </si>
  <si>
    <t>Rashodi za nabavu proizvedene dugotrajne imovine (šifre 421+422+423+424+425+426)</t>
  </si>
  <si>
    <t>Postrojenja i oprema (šifre 4221 do 4228)</t>
  </si>
  <si>
    <t>Uredska oprema i namještaj</t>
  </si>
  <si>
    <t>Komunikacijska oprema</t>
  </si>
  <si>
    <t>Oprema za održavanje i zaštitu</t>
  </si>
  <si>
    <t>Uređaji, strojevi i oprema za ostale namjene</t>
  </si>
  <si>
    <t>Knjige</t>
  </si>
  <si>
    <t>Rashodi za dodatna ulaganja na nefinancijskoj imovini (šifre 451 do 454)</t>
  </si>
  <si>
    <t>Dodatna ulaganja na građevinskim objektima</t>
  </si>
  <si>
    <t>A2. PRIHODI I RASHODI PREMA IZVORIMA FINANCIRANJA</t>
  </si>
  <si>
    <t>1 Opći prihodi i primici</t>
  </si>
  <si>
    <t>11 Opći prihodi i primici</t>
  </si>
  <si>
    <t>12 Sredstva učešća za pomoći</t>
  </si>
  <si>
    <t>2 Doprinosi</t>
  </si>
  <si>
    <t>21 Doprinosi za mirovinsko osiguranje</t>
  </si>
  <si>
    <t>3 Vlastiti prihodi</t>
  </si>
  <si>
    <t>31 Vlastiti prihodi</t>
  </si>
  <si>
    <t>5 Pomoći</t>
  </si>
  <si>
    <t>52 Pomoći grad. i župan</t>
  </si>
  <si>
    <t>57 Fond solidarnosti Europske unije - potres ožujak 2020.</t>
  </si>
  <si>
    <t>63 Pomoći iz inozemstva i od subjekata unutar općeg proračuna</t>
  </si>
  <si>
    <t>A3. RASHODI PREMA FUNKCIJSKOJ KLASIFIKACIJI</t>
  </si>
  <si>
    <t>Rekreacija, kultura i religija (šifre 081 do 086)</t>
  </si>
  <si>
    <t>082 Službe kulture</t>
  </si>
  <si>
    <t>B. RAČUN FINANCIRANJA</t>
  </si>
  <si>
    <t>B1. RAČUN FINANCIRANJA PREMA EKONOMSKOJ KLASIFIKACIJI</t>
  </si>
  <si>
    <t>Primici od financijske imovine i zaduživanja</t>
  </si>
  <si>
    <t>Primici od zaduživanja</t>
  </si>
  <si>
    <t>…</t>
  </si>
  <si>
    <t>Izdaci za financijsku imovinu i otplate zajmova</t>
  </si>
  <si>
    <t>Izdaci za otplatu glavnice primljenih kredita i zajmova</t>
  </si>
  <si>
    <t>B2. RAČUN FINANCIRANJA PREMA IZVORIMA FINANCIRANJA</t>
  </si>
  <si>
    <t>UKUPNO PRIMICI</t>
  </si>
  <si>
    <t xml:space="preserve">UKUPNO IZDACI </t>
  </si>
  <si>
    <t>II. POSEBNI DIO</t>
  </si>
  <si>
    <t>J. U. ZBIRKA UMJETNINA ANTE I WILTRUDE TOPIĆ MIMARA</t>
  </si>
  <si>
    <t>Državni proračun</t>
  </si>
  <si>
    <t>Grad Zagreb</t>
  </si>
  <si>
    <t>1.</t>
  </si>
  <si>
    <t>A780001</t>
  </si>
  <si>
    <t>Muzejska djelatnost</t>
  </si>
  <si>
    <t>Rashodi za usluge</t>
  </si>
  <si>
    <t>2.</t>
  </si>
  <si>
    <t>3.</t>
  </si>
  <si>
    <t>4.</t>
  </si>
  <si>
    <t>Rashodi za materijal i energiju</t>
  </si>
  <si>
    <t>5.</t>
  </si>
  <si>
    <t>6.</t>
  </si>
  <si>
    <t>7.</t>
  </si>
  <si>
    <t>8.</t>
  </si>
  <si>
    <t>9.</t>
  </si>
  <si>
    <t>10.</t>
  </si>
  <si>
    <t>Postrojenja i oprema</t>
  </si>
  <si>
    <t>11.</t>
  </si>
  <si>
    <t>12.</t>
  </si>
  <si>
    <t>IZVRŠENJE
2023.</t>
  </si>
  <si>
    <t>TEKUĆI PLAN
2024.</t>
  </si>
  <si>
    <t>PLAN 
ZA 2025.</t>
  </si>
  <si>
    <t>PROJEKCIJA 
ZA 2027.</t>
  </si>
  <si>
    <t>INDEKS 2025./2024.</t>
  </si>
  <si>
    <t>Prijenosi između proračunskih korisnika istog proračuna (šifre 6391 do 6394)</t>
  </si>
  <si>
    <t>Kapitalni prijenosi između proračunskih korisnika istog proračuna</t>
  </si>
  <si>
    <t>Negativne tečajne razlike i razlike zbog primjene valutne klauzule</t>
  </si>
  <si>
    <t>Kapitalni prijenosi između prorač. kor. istog prorač. temelj prijenosa EU sred.</t>
  </si>
  <si>
    <t>6394</t>
  </si>
  <si>
    <t>52 Prijenosi između proračunskih korisnika istog proračuna</t>
  </si>
  <si>
    <t>Razred/
skupina</t>
  </si>
  <si>
    <t>08</t>
  </si>
  <si>
    <t>082</t>
  </si>
  <si>
    <t>Muzeji i galerije</t>
  </si>
  <si>
    <t>Razdjel 05540</t>
  </si>
  <si>
    <t>Plaće za zaposlene</t>
  </si>
  <si>
    <t>Usluge telefona, interneta, pošte i prijevoza</t>
  </si>
  <si>
    <t>Instrumenti i uređaji</t>
  </si>
  <si>
    <t>Prihodi od prodaje proizvoda i robe te pruženih usluga, prihodi od donacija te povrati po protestiranim jamstvima</t>
  </si>
  <si>
    <t>Prijenos sredstava iz ranijih godina u 2024. godini  u aplikaciji Konto iznosi 271.517 eura, a što se razlikuje od zaključnog stanja sredstava koja se prenose iz 2023. godine u iznosu 3.828 eura. Razlika u iznosu od 268.427 eura odnosi se na izvor 52.</t>
  </si>
  <si>
    <t>Virtualna izložba „Život svetaca“</t>
  </si>
  <si>
    <t>Virtualna izložba „Šahovska garnitura iz Muzeja Mimara“</t>
  </si>
  <si>
    <t xml:space="preserve">Virtualna izložba Realizam pod mikroskopom </t>
  </si>
  <si>
    <t xml:space="preserve">Izložba: Ajla Hebib Špoljarec RETROSPEKTIVA: POGLEDI </t>
  </si>
  <si>
    <t>„Tradicija i suvremenost“</t>
  </si>
  <si>
    <t>Katalog „Muzej Mimara“</t>
  </si>
  <si>
    <t>„Muka kao nepresušno nadahnuće kulture“</t>
  </si>
  <si>
    <t xml:space="preserve">Virtualni pregled - Izložbe u Muzeju Mimara </t>
  </si>
  <si>
    <t>Edukativni program</t>
  </si>
  <si>
    <t>Knjižnična djelatnost</t>
  </si>
  <si>
    <t>Konzervatorsko-restauratorska djelatnost</t>
  </si>
  <si>
    <t>Pripremni radovi za osuvremenjivanje stalnog postava</t>
  </si>
  <si>
    <t>13.</t>
  </si>
  <si>
    <t>Investicije i investicijsko održavanje</t>
  </si>
  <si>
    <t>14.</t>
  </si>
  <si>
    <t>Informatizacija</t>
  </si>
  <si>
    <t>Usluge telefona, pošte i prijevoza</t>
  </si>
  <si>
    <t>Knjige, umjetnička djela i ostale umjetničke vrijednosti</t>
  </si>
  <si>
    <t>Index 2025./2024.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</si>
</sst>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\-??\ _k_n_-;_-@_-"/>
  </numFmts>
  <fonts count="29" x14ac:knownFonts="1">
    <font>
      <sz val="11"/>
      <color rgb="FF000000"/>
      <name val="Calibri"/>
      <family val="2"/>
      <charset val="238"/>
    </font>
    <font>
      <b/>
      <sz val="12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sz val="14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Calibri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</font>
    <font>
      <i/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EEBF7"/>
        <bgColor rgb="FFCC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24" fillId="0" borderId="0" applyBorder="0" applyProtection="0"/>
  </cellStyleXfs>
  <cellXfs count="120">
    <xf numFmtId="0" fontId="0" fillId="0" borderId="0" xfId="0"/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3" fontId="12" fillId="0" borderId="3" xfId="0" applyNumberFormat="1" applyFont="1" applyBorder="1" applyAlignment="1">
      <alignment vertical="center"/>
    </xf>
    <xf numFmtId="3" fontId="9" fillId="0" borderId="3" xfId="0" applyNumberFormat="1" applyFont="1" applyBorder="1" applyAlignment="1">
      <alignment horizontal="right"/>
    </xf>
    <xf numFmtId="3" fontId="11" fillId="3" borderId="3" xfId="0" applyNumberFormat="1" applyFont="1" applyFill="1" applyBorder="1" applyAlignment="1">
      <alignment vertical="center"/>
    </xf>
    <xf numFmtId="3" fontId="12" fillId="0" borderId="3" xfId="0" applyNumberFormat="1" applyFont="1" applyBorder="1" applyAlignment="1">
      <alignment vertical="center" wrapText="1"/>
    </xf>
    <xf numFmtId="0" fontId="11" fillId="3" borderId="2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vertical="center"/>
    </xf>
    <xf numFmtId="3" fontId="9" fillId="3" borderId="3" xfId="0" applyNumberFormat="1" applyFont="1" applyFill="1" applyBorder="1" applyAlignment="1">
      <alignment horizontal="right"/>
    </xf>
    <xf numFmtId="3" fontId="11" fillId="3" borderId="3" xfId="0" applyNumberFormat="1" applyFont="1" applyFill="1" applyBorder="1" applyAlignment="1">
      <alignment vertical="center" wrapText="1"/>
    </xf>
    <xf numFmtId="3" fontId="9" fillId="3" borderId="3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/>
    <xf numFmtId="3" fontId="11" fillId="0" borderId="3" xfId="0" applyNumberFormat="1" applyFont="1" applyBorder="1" applyAlignment="1">
      <alignment horizontal="left" vertical="center" wrapText="1"/>
    </xf>
    <xf numFmtId="3" fontId="12" fillId="3" borderId="3" xfId="0" applyNumberFormat="1" applyFont="1" applyFill="1" applyBorder="1" applyAlignment="1">
      <alignment vertical="center"/>
    </xf>
    <xf numFmtId="3" fontId="12" fillId="3" borderId="3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wrapText="1"/>
    </xf>
    <xf numFmtId="3" fontId="1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0" fontId="0" fillId="0" borderId="0" xfId="0" applyAlignment="1">
      <alignment wrapText="1"/>
    </xf>
    <xf numFmtId="3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0" borderId="0" xfId="0" applyFont="1"/>
    <xf numFmtId="0" fontId="11" fillId="2" borderId="3" xfId="0" applyFont="1" applyFill="1" applyBorder="1" applyAlignment="1">
      <alignment horizontal="left" vertical="center" wrapText="1"/>
    </xf>
    <xf numFmtId="3" fontId="9" fillId="2" borderId="3" xfId="1" applyNumberFormat="1" applyFont="1" applyFill="1" applyBorder="1" applyAlignment="1" applyProtection="1">
      <alignment horizontal="right"/>
    </xf>
    <xf numFmtId="4" fontId="9" fillId="2" borderId="3" xfId="0" applyNumberFormat="1" applyFont="1" applyFill="1" applyBorder="1"/>
    <xf numFmtId="0" fontId="12" fillId="2" borderId="3" xfId="0" applyFont="1" applyFill="1" applyBorder="1" applyAlignment="1">
      <alignment horizontal="left" vertical="center" wrapText="1"/>
    </xf>
    <xf numFmtId="3" fontId="4" fillId="0" borderId="3" xfId="1" applyNumberFormat="1" applyFont="1" applyBorder="1" applyAlignment="1" applyProtection="1">
      <alignment horizontal="right"/>
    </xf>
    <xf numFmtId="3" fontId="4" fillId="2" borderId="3" xfId="1" applyNumberFormat="1" applyFont="1" applyFill="1" applyBorder="1" applyAlignment="1" applyProtection="1">
      <alignment horizontal="right"/>
    </xf>
    <xf numFmtId="4" fontId="4" fillId="0" borderId="3" xfId="0" applyNumberFormat="1" applyFont="1" applyBorder="1"/>
    <xf numFmtId="0" fontId="12" fillId="2" borderId="3" xfId="0" applyFont="1" applyFill="1" applyBorder="1" applyAlignment="1">
      <alignment horizontal="left" vertical="center"/>
    </xf>
    <xf numFmtId="3" fontId="4" fillId="0" borderId="3" xfId="0" applyNumberFormat="1" applyFont="1" applyBorder="1" applyAlignment="1">
      <alignment horizontal="right" vertical="center" wrapText="1"/>
    </xf>
    <xf numFmtId="0" fontId="17" fillId="2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4" fontId="11" fillId="2" borderId="3" xfId="0" applyNumberFormat="1" applyFont="1" applyFill="1" applyBorder="1" applyAlignment="1">
      <alignment vertical="center" wrapText="1"/>
    </xf>
    <xf numFmtId="3" fontId="11" fillId="0" borderId="3" xfId="0" applyNumberFormat="1" applyFont="1" applyBorder="1" applyAlignment="1">
      <alignment horizontal="right" vertical="center" wrapText="1"/>
    </xf>
    <xf numFmtId="3" fontId="12" fillId="0" borderId="3" xfId="0" applyNumberFormat="1" applyFont="1" applyBorder="1" applyAlignment="1">
      <alignment horizontal="right" vertical="center" wrapText="1"/>
    </xf>
    <xf numFmtId="3" fontId="11" fillId="2" borderId="3" xfId="0" applyNumberFormat="1" applyFont="1" applyFill="1" applyBorder="1" applyAlignment="1">
      <alignment horizontal="right" vertical="center" wrapText="1"/>
    </xf>
    <xf numFmtId="3" fontId="9" fillId="2" borderId="3" xfId="0" applyNumberFormat="1" applyFont="1" applyFill="1" applyBorder="1" applyAlignment="1">
      <alignment horizontal="right"/>
    </xf>
    <xf numFmtId="3" fontId="12" fillId="2" borderId="3" xfId="0" applyNumberFormat="1" applyFont="1" applyFill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/>
    </xf>
    <xf numFmtId="3" fontId="12" fillId="2" borderId="3" xfId="0" applyNumberFormat="1" applyFont="1" applyFill="1" applyBorder="1" applyAlignment="1">
      <alignment horizontal="right" vertical="center"/>
    </xf>
    <xf numFmtId="3" fontId="4" fillId="2" borderId="3" xfId="0" applyNumberFormat="1" applyFont="1" applyFill="1" applyBorder="1" applyAlignment="1">
      <alignment horizontal="right" wrapText="1"/>
    </xf>
    <xf numFmtId="3" fontId="12" fillId="2" borderId="3" xfId="0" applyNumberFormat="1" applyFont="1" applyFill="1" applyBorder="1" applyAlignment="1">
      <alignment horizontal="right"/>
    </xf>
    <xf numFmtId="0" fontId="11" fillId="2" borderId="3" xfId="0" applyFont="1" applyFill="1" applyBorder="1" applyAlignment="1">
      <alignment vertical="center" wrapText="1"/>
    </xf>
    <xf numFmtId="3" fontId="11" fillId="2" borderId="3" xfId="0" applyNumberFormat="1" applyFont="1" applyFill="1" applyBorder="1" applyAlignment="1">
      <alignment horizontal="right" vertical="center"/>
    </xf>
    <xf numFmtId="3" fontId="9" fillId="2" borderId="3" xfId="0" applyNumberFormat="1" applyFont="1" applyFill="1" applyBorder="1" applyAlignment="1">
      <alignment horizontal="right" wrapText="1"/>
    </xf>
    <xf numFmtId="0" fontId="12" fillId="2" borderId="3" xfId="0" applyFont="1" applyFill="1" applyBorder="1" applyAlignment="1">
      <alignment vertical="center" wrapText="1"/>
    </xf>
    <xf numFmtId="3" fontId="0" fillId="0" borderId="0" xfId="0" applyNumberFormat="1"/>
    <xf numFmtId="0" fontId="19" fillId="0" borderId="0" xfId="0" applyFont="1" applyAlignment="1">
      <alignment wrapText="1"/>
    </xf>
    <xf numFmtId="164" fontId="19" fillId="0" borderId="0" xfId="1" applyFont="1" applyBorder="1" applyProtection="1"/>
    <xf numFmtId="0" fontId="4" fillId="3" borderId="3" xfId="0" applyFont="1" applyFill="1" applyBorder="1" applyAlignment="1">
      <alignment horizontal="center" vertical="center" wrapText="1"/>
    </xf>
    <xf numFmtId="3" fontId="11" fillId="0" borderId="3" xfId="0" applyNumberFormat="1" applyFont="1" applyBorder="1" applyAlignment="1">
      <alignment vertical="center"/>
    </xf>
    <xf numFmtId="0" fontId="17" fillId="2" borderId="3" xfId="0" applyFont="1" applyFill="1" applyBorder="1" applyAlignment="1">
      <alignment horizontal="left" vertical="center" wrapText="1" indent="1"/>
    </xf>
    <xf numFmtId="0" fontId="17" fillId="2" borderId="3" xfId="0" applyFont="1" applyFill="1" applyBorder="1" applyAlignment="1">
      <alignment horizontal="left" vertical="center" indent="1"/>
    </xf>
    <xf numFmtId="0" fontId="17" fillId="2" borderId="3" xfId="0" applyFont="1" applyFill="1" applyBorder="1" applyAlignment="1">
      <alignment horizontal="left" vertical="center" wrapText="1"/>
    </xf>
    <xf numFmtId="3" fontId="20" fillId="2" borderId="3" xfId="0" applyNumberFormat="1" applyFont="1" applyFill="1" applyBorder="1" applyAlignment="1">
      <alignment horizontal="right"/>
    </xf>
    <xf numFmtId="3" fontId="21" fillId="0" borderId="3" xfId="0" applyNumberFormat="1" applyFont="1" applyBorder="1" applyAlignment="1">
      <alignment vertical="center"/>
    </xf>
    <xf numFmtId="3" fontId="22" fillId="2" borderId="3" xfId="0" applyNumberFormat="1" applyFont="1" applyFill="1" applyBorder="1" applyAlignment="1">
      <alignment horizontal="right" vertical="center" wrapText="1"/>
    </xf>
    <xf numFmtId="3" fontId="23" fillId="2" borderId="3" xfId="0" applyNumberFormat="1" applyFont="1" applyFill="1" applyBorder="1" applyAlignment="1">
      <alignment horizontal="right"/>
    </xf>
    <xf numFmtId="3" fontId="22" fillId="0" borderId="3" xfId="0" applyNumberFormat="1" applyFont="1" applyBorder="1" applyAlignment="1">
      <alignment vertical="center"/>
    </xf>
    <xf numFmtId="3" fontId="21" fillId="2" borderId="3" xfId="0" applyNumberFormat="1" applyFont="1" applyFill="1" applyBorder="1" applyAlignment="1">
      <alignment horizontal="right" vertical="center" wrapText="1"/>
    </xf>
    <xf numFmtId="3" fontId="22" fillId="0" borderId="3" xfId="0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3" fontId="4" fillId="2" borderId="5" xfId="0" applyNumberFormat="1" applyFont="1" applyFill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0" fontId="4" fillId="2" borderId="5" xfId="0" applyFont="1" applyFill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" fontId="12" fillId="0" borderId="3" xfId="0" applyNumberFormat="1" applyFont="1" applyBorder="1"/>
    <xf numFmtId="0" fontId="26" fillId="0" borderId="0" xfId="0" applyFont="1"/>
    <xf numFmtId="3" fontId="4" fillId="0" borderId="3" xfId="0" applyNumberFormat="1" applyFont="1" applyBorder="1" applyAlignment="1">
      <alignment horizontal="right" wrapText="1"/>
    </xf>
    <xf numFmtId="3" fontId="12" fillId="0" borderId="3" xfId="0" applyNumberFormat="1" applyFont="1" applyBorder="1" applyAlignment="1">
      <alignment horizontal="right"/>
    </xf>
    <xf numFmtId="3" fontId="12" fillId="0" borderId="3" xfId="0" applyNumberFormat="1" applyFont="1" applyBorder="1" applyAlignment="1">
      <alignment horizontal="right" wrapText="1"/>
    </xf>
    <xf numFmtId="3" fontId="25" fillId="0" borderId="0" xfId="0" applyNumberFormat="1" applyFont="1"/>
    <xf numFmtId="49" fontId="11" fillId="4" borderId="3" xfId="0" applyNumberFormat="1" applyFont="1" applyFill="1" applyBorder="1" applyAlignment="1">
      <alignment horizontal="left" vertical="center" wrapText="1"/>
    </xf>
    <xf numFmtId="49" fontId="12" fillId="4" borderId="3" xfId="0" quotePrefix="1" applyNumberFormat="1" applyFont="1" applyFill="1" applyBorder="1" applyAlignment="1">
      <alignment horizontal="left" vertical="center" wrapText="1"/>
    </xf>
    <xf numFmtId="49" fontId="12" fillId="4" borderId="3" xfId="0" applyNumberFormat="1" applyFont="1" applyFill="1" applyBorder="1" applyAlignment="1">
      <alignment horizontal="left" vertical="center"/>
    </xf>
    <xf numFmtId="49" fontId="12" fillId="4" borderId="3" xfId="0" applyNumberFormat="1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left" vertical="center"/>
    </xf>
    <xf numFmtId="0" fontId="27" fillId="2" borderId="3" xfId="0" applyFont="1" applyFill="1" applyBorder="1" applyAlignment="1">
      <alignment horizontal="left" vertical="center"/>
    </xf>
    <xf numFmtId="0" fontId="28" fillId="0" borderId="0" xfId="0" applyFont="1"/>
    <xf numFmtId="3" fontId="12" fillId="2" borderId="3" xfId="0" applyNumberFormat="1" applyFont="1" applyFill="1" applyBorder="1" applyAlignment="1">
      <alignment horizontal="right" wrapText="1"/>
    </xf>
    <xf numFmtId="3" fontId="12" fillId="0" borderId="3" xfId="0" applyNumberFormat="1" applyFont="1" applyBorder="1"/>
    <xf numFmtId="0" fontId="9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zoomScaleNormal="100" workbookViewId="0">
      <selection activeCell="L14" sqref="L14"/>
    </sheetView>
  </sheetViews>
  <sheetFormatPr defaultColWidth="8.5703125" defaultRowHeight="15" outlineLevelCol="1" x14ac:dyDescent="0.25"/>
  <cols>
    <col min="5" max="5" width="3.7109375" customWidth="1"/>
    <col min="6" max="6" width="12.7109375" customWidth="1" outlineLevel="1"/>
    <col min="7" max="10" width="12.7109375" customWidth="1"/>
    <col min="11" max="11" width="10.42578125" customWidth="1"/>
    <col min="12" max="12" width="25.28515625" customWidth="1"/>
  </cols>
  <sheetData>
    <row r="1" spans="1:12" ht="42" customHeight="1" x14ac:dyDescent="0.2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6"/>
      <c r="L1" s="6"/>
    </row>
    <row r="2" spans="1:12" ht="18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5.75" customHeight="1" x14ac:dyDescent="0.25">
      <c r="A3" s="107" t="s">
        <v>1</v>
      </c>
      <c r="B3" s="107"/>
      <c r="C3" s="107"/>
      <c r="D3" s="107"/>
      <c r="E3" s="107"/>
      <c r="F3" s="107"/>
      <c r="G3" s="107"/>
      <c r="H3" s="107"/>
      <c r="I3" s="107"/>
      <c r="J3" s="107"/>
      <c r="K3" s="8"/>
      <c r="L3" s="8"/>
    </row>
    <row r="4" spans="1:12" ht="18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9"/>
      <c r="L4" s="9"/>
    </row>
    <row r="5" spans="1:12" ht="18" customHeight="1" x14ac:dyDescent="0.25">
      <c r="A5" s="107" t="s">
        <v>2</v>
      </c>
      <c r="B5" s="107"/>
      <c r="C5" s="107"/>
      <c r="D5" s="107"/>
      <c r="E5" s="107"/>
      <c r="F5" s="107"/>
      <c r="G5" s="107"/>
      <c r="H5" s="107"/>
      <c r="I5" s="107"/>
      <c r="J5" s="107"/>
      <c r="K5" s="10"/>
      <c r="L5" s="10"/>
    </row>
    <row r="6" spans="1:12" ht="18" x14ac:dyDescent="0.25">
      <c r="A6" s="11"/>
      <c r="B6" s="12"/>
      <c r="C6" s="12"/>
      <c r="D6" s="12"/>
      <c r="E6" s="13"/>
      <c r="F6" s="13"/>
      <c r="G6" s="13"/>
      <c r="H6" s="14"/>
      <c r="I6" s="14"/>
      <c r="J6" s="15"/>
    </row>
    <row r="7" spans="1:12" ht="42" customHeight="1" x14ac:dyDescent="0.25">
      <c r="A7" s="108" t="s">
        <v>3</v>
      </c>
      <c r="B7" s="108"/>
      <c r="C7" s="108"/>
      <c r="D7" s="108"/>
      <c r="E7" s="108"/>
      <c r="F7" s="16" t="s">
        <v>161</v>
      </c>
      <c r="G7" s="16" t="s">
        <v>162</v>
      </c>
      <c r="H7" s="17" t="s">
        <v>163</v>
      </c>
      <c r="I7" s="17" t="s">
        <v>4</v>
      </c>
      <c r="J7" s="17" t="s">
        <v>164</v>
      </c>
      <c r="K7" s="17" t="s">
        <v>200</v>
      </c>
    </row>
    <row r="8" spans="1:12" ht="12" customHeight="1" x14ac:dyDescent="0.25">
      <c r="A8" s="109">
        <v>1</v>
      </c>
      <c r="B8" s="109"/>
      <c r="C8" s="109"/>
      <c r="D8" s="109"/>
      <c r="E8" s="109"/>
      <c r="F8" s="5">
        <v>2</v>
      </c>
      <c r="G8" s="5">
        <v>3</v>
      </c>
      <c r="H8" s="18">
        <v>4</v>
      </c>
      <c r="I8" s="18">
        <v>5</v>
      </c>
      <c r="J8" s="18">
        <v>6</v>
      </c>
      <c r="K8" s="18" t="s">
        <v>5</v>
      </c>
    </row>
    <row r="9" spans="1:12" ht="15" customHeight="1" x14ac:dyDescent="0.25">
      <c r="A9" s="110" t="s">
        <v>6</v>
      </c>
      <c r="B9" s="110"/>
      <c r="C9" s="110"/>
      <c r="D9" s="110"/>
      <c r="E9" s="110"/>
      <c r="F9" s="19">
        <f>' Račun prihoda i rashoda-ekonom'!F10</f>
        <v>6145730.459999999</v>
      </c>
      <c r="G9" s="19">
        <f>' Račun prihoda i rashoda-ekonom'!G10</f>
        <v>15559915.939999999</v>
      </c>
      <c r="H9" s="19">
        <f>' Račun prihoda i rashoda-ekonom'!H10</f>
        <v>1308953</v>
      </c>
      <c r="I9" s="19">
        <f>' Račun prihoda i rashoda-ekonom'!I10</f>
        <v>1370942</v>
      </c>
      <c r="J9" s="19">
        <f>' Račun prihoda i rashoda-ekonom'!J10</f>
        <v>1432538</v>
      </c>
      <c r="K9" s="19">
        <f>H9/G9*100</f>
        <v>8.4123397905708739</v>
      </c>
    </row>
    <row r="10" spans="1:12" ht="35.25" customHeight="1" x14ac:dyDescent="0.25">
      <c r="A10" s="111" t="s">
        <v>7</v>
      </c>
      <c r="B10" s="111"/>
      <c r="C10" s="111"/>
      <c r="D10" s="111"/>
      <c r="E10" s="111"/>
      <c r="F10" s="19"/>
      <c r="G10" s="19"/>
      <c r="H10" s="20"/>
      <c r="I10" s="20"/>
      <c r="J10" s="20"/>
      <c r="K10" s="20"/>
    </row>
    <row r="11" spans="1:12" ht="15" customHeight="1" x14ac:dyDescent="0.25">
      <c r="A11" s="112" t="s">
        <v>8</v>
      </c>
      <c r="B11" s="112"/>
      <c r="C11" s="112"/>
      <c r="D11" s="112"/>
      <c r="E11" s="112"/>
      <c r="F11" s="21">
        <f>F9+F10</f>
        <v>6145730.459999999</v>
      </c>
      <c r="G11" s="21">
        <f>G9+G10</f>
        <v>15559915.939999999</v>
      </c>
      <c r="H11" s="21">
        <f>H9+H10</f>
        <v>1308953</v>
      </c>
      <c r="I11" s="21">
        <f>I9+I10</f>
        <v>1370942</v>
      </c>
      <c r="J11" s="21">
        <f>J9+J10</f>
        <v>1432538</v>
      </c>
      <c r="K11" s="21">
        <f>H11/G11*100</f>
        <v>8.4123397905708739</v>
      </c>
    </row>
    <row r="12" spans="1:12" ht="15" customHeight="1" x14ac:dyDescent="0.25">
      <c r="A12" s="110" t="s">
        <v>9</v>
      </c>
      <c r="B12" s="110"/>
      <c r="C12" s="110"/>
      <c r="D12" s="110"/>
      <c r="E12" s="110"/>
      <c r="F12" s="22">
        <f>' Račun prihoda i rashoda-ekonom'!F46</f>
        <v>961940.92999999993</v>
      </c>
      <c r="G12" s="22">
        <f>' Račun prihoda i rashoda-ekonom'!G46</f>
        <v>1184847.4999999998</v>
      </c>
      <c r="H12" s="22">
        <f>' Račun prihoda i rashoda-ekonom'!H46</f>
        <v>1300153</v>
      </c>
      <c r="I12" s="22">
        <f>' Račun prihoda i rashoda-ekonom'!I46</f>
        <v>1362142</v>
      </c>
      <c r="J12" s="22">
        <f>' Račun prihoda i rashoda-ekonom'!J46</f>
        <v>1422638</v>
      </c>
      <c r="K12" s="22">
        <f>H12/G12*100</f>
        <v>109.73167432939684</v>
      </c>
    </row>
    <row r="13" spans="1:12" ht="30.75" customHeight="1" x14ac:dyDescent="0.25">
      <c r="A13" s="111" t="s">
        <v>10</v>
      </c>
      <c r="B13" s="111"/>
      <c r="C13" s="111"/>
      <c r="D13" s="111"/>
      <c r="E13" s="111"/>
      <c r="F13" s="19">
        <f>' Račun prihoda i rashoda-ekonom'!F92</f>
        <v>5905369.6000000006</v>
      </c>
      <c r="G13" s="19">
        <f>' Račun prihoda i rashoda-ekonom'!G92</f>
        <v>14375068.439999999</v>
      </c>
      <c r="H13" s="19">
        <f>' Račun prihoda i rashoda-ekonom'!H92</f>
        <v>8800</v>
      </c>
      <c r="I13" s="19">
        <f>' Račun prihoda i rashoda-ekonom'!I92</f>
        <v>8800</v>
      </c>
      <c r="J13" s="19">
        <f>' Račun prihoda i rashoda-ekonom'!J92</f>
        <v>9900</v>
      </c>
      <c r="K13" s="19">
        <f>H13/G13*100</f>
        <v>6.1217099847073846E-2</v>
      </c>
    </row>
    <row r="14" spans="1:12" x14ac:dyDescent="0.25">
      <c r="A14" s="23" t="s">
        <v>11</v>
      </c>
      <c r="B14" s="24"/>
      <c r="C14" s="24"/>
      <c r="D14" s="24"/>
      <c r="E14" s="24"/>
      <c r="F14" s="21">
        <f>F12+F13</f>
        <v>6867310.5300000003</v>
      </c>
      <c r="G14" s="21">
        <f>G12+G13</f>
        <v>15559915.939999999</v>
      </c>
      <c r="H14" s="25">
        <f>H12+H13</f>
        <v>1308953</v>
      </c>
      <c r="I14" s="25">
        <f>I12+I13</f>
        <v>1370942</v>
      </c>
      <c r="J14" s="25">
        <f>J12+J13</f>
        <v>1432538</v>
      </c>
      <c r="K14" s="25">
        <f>H14/G14*100</f>
        <v>8.4123397905708739</v>
      </c>
    </row>
    <row r="15" spans="1:12" ht="15" customHeight="1" x14ac:dyDescent="0.25">
      <c r="A15" s="112" t="s">
        <v>12</v>
      </c>
      <c r="B15" s="112"/>
      <c r="C15" s="112"/>
      <c r="D15" s="112"/>
      <c r="E15" s="112"/>
      <c r="F15" s="26">
        <f>F11-F14</f>
        <v>-721580.07000000123</v>
      </c>
      <c r="G15" s="26">
        <f>G11-G14</f>
        <v>0</v>
      </c>
      <c r="H15" s="27">
        <f>H11-H14</f>
        <v>0</v>
      </c>
      <c r="I15" s="27">
        <f>I11-I14</f>
        <v>0</v>
      </c>
      <c r="J15" s="27">
        <f>J11-J14</f>
        <v>0</v>
      </c>
      <c r="K15" s="27"/>
    </row>
    <row r="16" spans="1:12" ht="18" x14ac:dyDescent="0.25">
      <c r="A16" s="7"/>
      <c r="B16" s="28"/>
      <c r="C16" s="28"/>
      <c r="D16" s="28"/>
      <c r="E16" s="28"/>
      <c r="F16" s="28"/>
      <c r="G16" s="28"/>
      <c r="H16" s="28"/>
      <c r="I16" s="28"/>
      <c r="J16" s="29"/>
      <c r="K16" s="29"/>
      <c r="L16" s="29"/>
    </row>
    <row r="17" spans="1:12" ht="18" customHeight="1" x14ac:dyDescent="0.25">
      <c r="A17" s="107" t="s">
        <v>13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"/>
      <c r="L17" s="10"/>
    </row>
    <row r="18" spans="1:12" ht="18" x14ac:dyDescent="0.25">
      <c r="A18" s="7"/>
      <c r="B18" s="28"/>
      <c r="C18" s="28"/>
      <c r="D18" s="28"/>
      <c r="E18" s="28"/>
      <c r="F18" s="28"/>
      <c r="G18" s="28"/>
      <c r="H18" s="29"/>
      <c r="I18" s="29"/>
      <c r="J18" s="29"/>
    </row>
    <row r="19" spans="1:12" ht="25.5" customHeight="1" x14ac:dyDescent="0.25">
      <c r="A19" s="108" t="s">
        <v>3</v>
      </c>
      <c r="B19" s="108"/>
      <c r="C19" s="108"/>
      <c r="D19" s="108"/>
      <c r="E19" s="108"/>
      <c r="F19" s="16" t="s">
        <v>161</v>
      </c>
      <c r="G19" s="16" t="s">
        <v>162</v>
      </c>
      <c r="H19" s="17" t="s">
        <v>163</v>
      </c>
      <c r="I19" s="17" t="s">
        <v>4</v>
      </c>
      <c r="J19" s="17" t="s">
        <v>164</v>
      </c>
    </row>
    <row r="20" spans="1:12" ht="12" customHeight="1" x14ac:dyDescent="0.25">
      <c r="A20" s="109">
        <v>1</v>
      </c>
      <c r="B20" s="109"/>
      <c r="C20" s="109"/>
      <c r="D20" s="109"/>
      <c r="E20" s="109"/>
      <c r="F20" s="5">
        <v>2</v>
      </c>
      <c r="G20" s="5">
        <v>3</v>
      </c>
      <c r="H20" s="18">
        <v>4</v>
      </c>
      <c r="I20" s="18">
        <v>5</v>
      </c>
      <c r="J20" s="18">
        <v>6</v>
      </c>
    </row>
    <row r="21" spans="1:12" ht="29.25" customHeight="1" x14ac:dyDescent="0.25">
      <c r="A21" s="111" t="s">
        <v>14</v>
      </c>
      <c r="B21" s="111"/>
      <c r="C21" s="111"/>
      <c r="D21" s="111"/>
      <c r="E21" s="111"/>
      <c r="F21" s="30"/>
      <c r="G21" s="30"/>
      <c r="H21" s="20"/>
      <c r="I21" s="20"/>
      <c r="J21" s="20"/>
    </row>
    <row r="22" spans="1:12" ht="29.25" customHeight="1" x14ac:dyDescent="0.25">
      <c r="A22" s="111" t="s">
        <v>15</v>
      </c>
      <c r="B22" s="111"/>
      <c r="C22" s="111"/>
      <c r="D22" s="111"/>
      <c r="E22" s="111"/>
      <c r="F22" s="22"/>
      <c r="G22" s="22"/>
      <c r="H22" s="20"/>
      <c r="I22" s="20"/>
      <c r="J22" s="20"/>
    </row>
    <row r="23" spans="1:12" ht="15" customHeight="1" x14ac:dyDescent="0.25">
      <c r="A23" s="114" t="s">
        <v>16</v>
      </c>
      <c r="B23" s="114"/>
      <c r="C23" s="114"/>
      <c r="D23" s="114"/>
      <c r="E23" s="114"/>
      <c r="F23" s="31"/>
      <c r="G23" s="31"/>
      <c r="H23" s="25">
        <v>0</v>
      </c>
      <c r="I23" s="25">
        <v>0</v>
      </c>
      <c r="J23" s="25">
        <v>0</v>
      </c>
    </row>
    <row r="24" spans="1:12" ht="15" customHeight="1" x14ac:dyDescent="0.25">
      <c r="A24" s="115" t="s">
        <v>17</v>
      </c>
      <c r="B24" s="115"/>
      <c r="C24" s="115"/>
      <c r="D24" s="115"/>
      <c r="E24" s="115"/>
      <c r="F24" s="92">
        <v>9170.48</v>
      </c>
      <c r="G24" s="19">
        <v>271517</v>
      </c>
      <c r="H24" s="19">
        <v>271517</v>
      </c>
      <c r="I24" s="19">
        <v>271517</v>
      </c>
      <c r="J24" s="19">
        <v>271517</v>
      </c>
    </row>
    <row r="25" spans="1:12" ht="15" customHeight="1" x14ac:dyDescent="0.25">
      <c r="A25" s="115" t="s">
        <v>18</v>
      </c>
      <c r="B25" s="115"/>
      <c r="C25" s="115"/>
      <c r="D25" s="115"/>
      <c r="E25" s="115"/>
      <c r="F25" s="92">
        <v>9170.48</v>
      </c>
      <c r="G25" s="19">
        <v>271517</v>
      </c>
      <c r="H25" s="19">
        <v>271517</v>
      </c>
      <c r="I25" s="19">
        <v>271517</v>
      </c>
      <c r="J25" s="19">
        <v>271517</v>
      </c>
    </row>
    <row r="26" spans="1:12" ht="15" customHeight="1" x14ac:dyDescent="0.25">
      <c r="A26" s="114" t="s">
        <v>19</v>
      </c>
      <c r="B26" s="114"/>
      <c r="C26" s="114"/>
      <c r="D26" s="114"/>
      <c r="E26" s="114"/>
      <c r="F26" s="32">
        <f>F24-F25</f>
        <v>0</v>
      </c>
      <c r="G26" s="32">
        <f>G24-G25</f>
        <v>0</v>
      </c>
      <c r="H26" s="32">
        <f>H24-H25</f>
        <v>0</v>
      </c>
      <c r="I26" s="32">
        <f>I24-I25</f>
        <v>0</v>
      </c>
      <c r="J26" s="32">
        <f>J24-J25</f>
        <v>0</v>
      </c>
    </row>
    <row r="27" spans="1:12" ht="15" customHeight="1" x14ac:dyDescent="0.25">
      <c r="A27" s="114" t="s">
        <v>20</v>
      </c>
      <c r="B27" s="114"/>
      <c r="C27" s="114"/>
      <c r="D27" s="114"/>
      <c r="E27" s="114"/>
      <c r="F27" s="26">
        <f>F26+F15</f>
        <v>-721580.07000000123</v>
      </c>
      <c r="G27" s="26">
        <f>G26+G15</f>
        <v>0</v>
      </c>
      <c r="H27" s="26">
        <f>H26+H15</f>
        <v>0</v>
      </c>
      <c r="I27" s="26">
        <f>I26+I15</f>
        <v>0</v>
      </c>
      <c r="J27" s="26">
        <f>J26+J15</f>
        <v>0</v>
      </c>
    </row>
    <row r="28" spans="1:12" ht="11.25" customHeight="1" x14ac:dyDescent="0.25">
      <c r="A28" s="33"/>
      <c r="B28" s="34"/>
      <c r="C28" s="34"/>
      <c r="D28" s="34"/>
      <c r="E28" s="34"/>
      <c r="F28" s="34"/>
      <c r="G28" s="34"/>
      <c r="H28" s="35"/>
      <c r="I28" s="35"/>
      <c r="J28" s="35"/>
      <c r="K28" s="35"/>
      <c r="L28" s="35"/>
    </row>
    <row r="29" spans="1:12" ht="34.5" customHeight="1" x14ac:dyDescent="0.25">
      <c r="A29" s="113" t="s">
        <v>181</v>
      </c>
      <c r="B29" s="113"/>
      <c r="C29" s="113"/>
      <c r="D29" s="113"/>
      <c r="E29" s="113"/>
      <c r="F29" s="113"/>
      <c r="G29" s="113"/>
      <c r="H29" s="113"/>
      <c r="I29" s="113"/>
      <c r="J29" s="113"/>
      <c r="K29" s="36"/>
    </row>
    <row r="30" spans="1:12" ht="9" customHeight="1" x14ac:dyDescent="0.25"/>
  </sheetData>
  <mergeCells count="22">
    <mergeCell ref="A29:J29"/>
    <mergeCell ref="A27:E27"/>
    <mergeCell ref="A22:E22"/>
    <mergeCell ref="A23:E23"/>
    <mergeCell ref="A24:E24"/>
    <mergeCell ref="A25:E25"/>
    <mergeCell ref="A26:E26"/>
    <mergeCell ref="A15:E15"/>
    <mergeCell ref="A17:J17"/>
    <mergeCell ref="A19:E19"/>
    <mergeCell ref="A20:E20"/>
    <mergeCell ref="A21:E21"/>
    <mergeCell ref="A9:E9"/>
    <mergeCell ref="A10:E10"/>
    <mergeCell ref="A11:E11"/>
    <mergeCell ref="A12:E12"/>
    <mergeCell ref="A13:E13"/>
    <mergeCell ref="A1:J1"/>
    <mergeCell ref="A3:J3"/>
    <mergeCell ref="A5:J5"/>
    <mergeCell ref="A7:E7"/>
    <mergeCell ref="A8:E8"/>
  </mergeCells>
  <pageMargins left="0.7" right="0.7" top="0.75" bottom="0.75" header="0.511811023622047" footer="0.511811023622047"/>
  <pageSetup paperSize="9" scale="81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11"/>
  <sheetViews>
    <sheetView tabSelected="1" zoomScaleNormal="100" workbookViewId="0">
      <selection activeCell="H30" sqref="H30"/>
    </sheetView>
  </sheetViews>
  <sheetFormatPr defaultColWidth="8.5703125" defaultRowHeight="15" outlineLevelRow="1" outlineLevelCol="2" x14ac:dyDescent="0.25"/>
  <cols>
    <col min="1" max="1" width="3.85546875" customWidth="1" outlineLevel="1"/>
    <col min="2" max="2" width="3" customWidth="1" outlineLevel="1"/>
    <col min="3" max="3" width="4.42578125" customWidth="1" outlineLevel="1"/>
    <col min="4" max="4" width="5" customWidth="1"/>
    <col min="5" max="5" width="35.7109375" style="37" customWidth="1"/>
    <col min="6" max="6" width="16.140625" hidden="1" customWidth="1" outlineLevel="2"/>
    <col min="7" max="7" width="11.28515625" customWidth="1" outlineLevel="1" collapsed="1"/>
    <col min="8" max="8" width="11.28515625" customWidth="1"/>
    <col min="9" max="10" width="13.42578125" customWidth="1"/>
    <col min="11" max="11" width="11.28515625" customWidth="1"/>
  </cols>
  <sheetData>
    <row r="1" spans="1:11" ht="18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.75" customHeight="1" x14ac:dyDescent="0.25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J2" s="107"/>
      <c r="K2" s="8"/>
    </row>
    <row r="3" spans="1:11" ht="18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9"/>
    </row>
    <row r="4" spans="1:11" ht="15.75" customHeight="1" x14ac:dyDescent="0.25">
      <c r="A4" s="107" t="s">
        <v>21</v>
      </c>
      <c r="B4" s="107"/>
      <c r="C4" s="107"/>
      <c r="D4" s="107"/>
      <c r="E4" s="107"/>
      <c r="F4" s="107"/>
      <c r="G4" s="107"/>
      <c r="H4" s="107"/>
      <c r="I4" s="107"/>
      <c r="J4" s="107"/>
      <c r="K4" s="10"/>
    </row>
    <row r="5" spans="1:11" ht="18" x14ac:dyDescent="0.25">
      <c r="A5" s="7"/>
      <c r="B5" s="7"/>
      <c r="C5" s="7"/>
      <c r="D5" s="7"/>
      <c r="E5" s="7"/>
      <c r="F5" s="7"/>
      <c r="G5" s="7"/>
      <c r="H5" s="7"/>
      <c r="I5" s="38"/>
      <c r="J5" s="38"/>
      <c r="K5" s="9"/>
    </row>
    <row r="6" spans="1:11" ht="15.75" customHeight="1" x14ac:dyDescent="0.25">
      <c r="A6" s="107" t="s">
        <v>22</v>
      </c>
      <c r="B6" s="107"/>
      <c r="C6" s="107"/>
      <c r="D6" s="107"/>
      <c r="E6" s="107"/>
      <c r="F6" s="107"/>
      <c r="G6" s="107"/>
      <c r="H6" s="107"/>
      <c r="I6" s="107"/>
      <c r="J6" s="107"/>
      <c r="K6" s="39"/>
    </row>
    <row r="7" spans="1:11" ht="18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9"/>
    </row>
    <row r="8" spans="1:11" ht="50.1" customHeight="1" x14ac:dyDescent="0.25">
      <c r="A8" s="116" t="s">
        <v>3</v>
      </c>
      <c r="B8" s="116"/>
      <c r="C8" s="116"/>
      <c r="D8" s="1" t="s">
        <v>23</v>
      </c>
      <c r="E8" s="1" t="s">
        <v>24</v>
      </c>
      <c r="F8" s="4" t="s">
        <v>161</v>
      </c>
      <c r="G8" s="4" t="s">
        <v>162</v>
      </c>
      <c r="H8" s="4" t="s">
        <v>163</v>
      </c>
      <c r="I8" s="4" t="s">
        <v>4</v>
      </c>
      <c r="J8" s="4" t="s">
        <v>164</v>
      </c>
      <c r="K8" s="4" t="s">
        <v>165</v>
      </c>
    </row>
    <row r="9" spans="1:11" s="42" customFormat="1" ht="11.25" x14ac:dyDescent="0.2">
      <c r="A9" s="117">
        <v>1</v>
      </c>
      <c r="B9" s="117"/>
      <c r="C9" s="117"/>
      <c r="D9" s="40"/>
      <c r="E9" s="40"/>
      <c r="F9" s="3">
        <v>2</v>
      </c>
      <c r="G9" s="3">
        <v>3</v>
      </c>
      <c r="H9" s="3">
        <v>4</v>
      </c>
      <c r="I9" s="3">
        <v>5</v>
      </c>
      <c r="J9" s="3">
        <v>6</v>
      </c>
      <c r="K9" s="41" t="s">
        <v>25</v>
      </c>
    </row>
    <row r="10" spans="1:11" s="42" customFormat="1" ht="12.75" x14ac:dyDescent="0.2">
      <c r="A10" s="43"/>
      <c r="B10" s="43"/>
      <c r="C10" s="43"/>
      <c r="D10" s="43"/>
      <c r="E10" s="43" t="s">
        <v>26</v>
      </c>
      <c r="F10" s="44">
        <f>F11+F38</f>
        <v>6145730.459999999</v>
      </c>
      <c r="G10" s="44">
        <f t="shared" ref="G10:J10" si="0">G11+G38</f>
        <v>15559915.939999999</v>
      </c>
      <c r="H10" s="44">
        <f t="shared" si="0"/>
        <v>1308953</v>
      </c>
      <c r="I10" s="44">
        <f t="shared" si="0"/>
        <v>1370942</v>
      </c>
      <c r="J10" s="44">
        <f t="shared" si="0"/>
        <v>1432538</v>
      </c>
      <c r="K10" s="45">
        <f>H10/G10*100</f>
        <v>8.4123397905708739</v>
      </c>
    </row>
    <row r="11" spans="1:11" s="42" customFormat="1" ht="27.75" customHeight="1" x14ac:dyDescent="0.2">
      <c r="A11" s="43">
        <v>6</v>
      </c>
      <c r="B11" s="43"/>
      <c r="C11" s="43"/>
      <c r="D11" s="43"/>
      <c r="E11" s="43" t="s">
        <v>27</v>
      </c>
      <c r="F11" s="44">
        <f>F12+F27+F30+F34+F24+F21</f>
        <v>6145730.459999999</v>
      </c>
      <c r="G11" s="44">
        <f t="shared" ref="G11:J11" si="1">G12+G27+G30+G34+G24+G21</f>
        <v>15559915.939999999</v>
      </c>
      <c r="H11" s="44">
        <f t="shared" si="1"/>
        <v>1308953</v>
      </c>
      <c r="I11" s="44">
        <f t="shared" si="1"/>
        <v>1370942</v>
      </c>
      <c r="J11" s="44">
        <f t="shared" si="1"/>
        <v>1432538</v>
      </c>
      <c r="K11" s="45">
        <f>H11/G11*100</f>
        <v>8.4123397905708739</v>
      </c>
    </row>
    <row r="12" spans="1:11" s="42" customFormat="1" ht="27.75" customHeight="1" x14ac:dyDescent="0.2">
      <c r="A12" s="43"/>
      <c r="B12" s="46">
        <v>63</v>
      </c>
      <c r="C12" s="46"/>
      <c r="D12" s="46"/>
      <c r="E12" s="46" t="s">
        <v>28</v>
      </c>
      <c r="F12" s="47">
        <f>F13+F15+F17+F19</f>
        <v>4500602.01</v>
      </c>
      <c r="G12" s="48">
        <f>G13+G15+G17+G19</f>
        <v>14440</v>
      </c>
      <c r="H12" s="48">
        <f>H13+H15+H17+H19</f>
        <v>44470</v>
      </c>
      <c r="I12" s="48">
        <f>I13+I15+I17+I19</f>
        <v>44470</v>
      </c>
      <c r="J12" s="48">
        <f>J13+J15+J17+J19</f>
        <v>44470</v>
      </c>
      <c r="K12" s="49">
        <f>H12/G12*100</f>
        <v>307.9639889196676</v>
      </c>
    </row>
    <row r="13" spans="1:11" s="42" customFormat="1" ht="27.75" customHeight="1" outlineLevel="1" x14ac:dyDescent="0.2">
      <c r="A13" s="50"/>
      <c r="B13" s="50"/>
      <c r="C13" s="50">
        <v>631</v>
      </c>
      <c r="D13" s="50"/>
      <c r="E13" s="46" t="s">
        <v>29</v>
      </c>
      <c r="F13" s="51"/>
      <c r="G13" s="51"/>
      <c r="H13" s="51"/>
      <c r="I13" s="51"/>
      <c r="J13" s="51"/>
      <c r="K13" s="49"/>
    </row>
    <row r="14" spans="1:11" s="42" customFormat="1" ht="27.75" customHeight="1" outlineLevel="1" x14ac:dyDescent="0.2">
      <c r="A14" s="50"/>
      <c r="B14" s="50"/>
      <c r="C14" s="50"/>
      <c r="D14" s="50">
        <v>6311</v>
      </c>
      <c r="E14" s="46" t="s">
        <v>30</v>
      </c>
      <c r="F14" s="51"/>
      <c r="G14" s="51"/>
      <c r="H14" s="51"/>
      <c r="I14" s="51"/>
      <c r="J14" s="51"/>
      <c r="K14" s="49"/>
    </row>
    <row r="15" spans="1:11" s="42" customFormat="1" ht="27.75" customHeight="1" outlineLevel="1" x14ac:dyDescent="0.2">
      <c r="A15" s="50"/>
      <c r="B15" s="50"/>
      <c r="C15" s="52">
        <v>632</v>
      </c>
      <c r="D15" s="52"/>
      <c r="E15" s="46" t="s">
        <v>31</v>
      </c>
      <c r="F15" s="48">
        <f>F16</f>
        <v>4492349.2699999996</v>
      </c>
      <c r="G15" s="48">
        <f>G16</f>
        <v>0</v>
      </c>
      <c r="H15" s="48">
        <f>H16</f>
        <v>0</v>
      </c>
      <c r="I15" s="48">
        <f>I16</f>
        <v>0</v>
      </c>
      <c r="J15" s="48">
        <f>J16</f>
        <v>0</v>
      </c>
      <c r="K15" s="49"/>
    </row>
    <row r="16" spans="1:11" s="42" customFormat="1" ht="27.75" customHeight="1" outlineLevel="1" x14ac:dyDescent="0.2">
      <c r="A16" s="50"/>
      <c r="B16" s="50"/>
      <c r="C16" s="52"/>
      <c r="D16" s="50">
        <v>6324</v>
      </c>
      <c r="E16" s="46" t="s">
        <v>32</v>
      </c>
      <c r="F16" s="51">
        <v>4492349.2699999996</v>
      </c>
      <c r="G16" s="51"/>
      <c r="H16" s="51"/>
      <c r="I16" s="51"/>
      <c r="J16" s="51"/>
      <c r="K16" s="49"/>
    </row>
    <row r="17" spans="1:11" s="42" customFormat="1" ht="27.75" customHeight="1" outlineLevel="1" x14ac:dyDescent="0.2">
      <c r="A17" s="50"/>
      <c r="B17" s="50"/>
      <c r="C17" s="52">
        <v>634</v>
      </c>
      <c r="D17" s="50"/>
      <c r="E17" s="46" t="s">
        <v>33</v>
      </c>
      <c r="F17" s="51">
        <f>F18</f>
        <v>102.74</v>
      </c>
      <c r="G17" s="51"/>
      <c r="H17" s="51"/>
      <c r="I17" s="51"/>
      <c r="J17" s="51"/>
      <c r="K17" s="49"/>
    </row>
    <row r="18" spans="1:11" s="42" customFormat="1" ht="24" customHeight="1" outlineLevel="1" x14ac:dyDescent="0.2">
      <c r="A18" s="50"/>
      <c r="B18" s="50"/>
      <c r="C18" s="52"/>
      <c r="D18" s="50">
        <v>6341</v>
      </c>
      <c r="E18" s="46" t="s">
        <v>34</v>
      </c>
      <c r="F18" s="51">
        <v>102.74</v>
      </c>
      <c r="G18" s="51"/>
      <c r="H18" s="51"/>
      <c r="I18" s="51"/>
      <c r="J18" s="51"/>
      <c r="K18" s="49"/>
    </row>
    <row r="19" spans="1:11" s="42" customFormat="1" ht="36" customHeight="1" outlineLevel="1" x14ac:dyDescent="0.2">
      <c r="A19" s="50"/>
      <c r="B19" s="50"/>
      <c r="C19" s="52" t="s">
        <v>35</v>
      </c>
      <c r="D19" s="50"/>
      <c r="E19" s="46" t="s">
        <v>36</v>
      </c>
      <c r="F19" s="48">
        <f>F20</f>
        <v>8150</v>
      </c>
      <c r="G19" s="48">
        <f>G20</f>
        <v>14440</v>
      </c>
      <c r="H19" s="48">
        <f>H20</f>
        <v>44470</v>
      </c>
      <c r="I19" s="48">
        <f>I20</f>
        <v>44470</v>
      </c>
      <c r="J19" s="48">
        <f>J20</f>
        <v>44470</v>
      </c>
      <c r="K19" s="49">
        <f>H19/G19*100</f>
        <v>307.9639889196676</v>
      </c>
    </row>
    <row r="20" spans="1:11" s="42" customFormat="1" ht="27.75" customHeight="1" outlineLevel="1" x14ac:dyDescent="0.2">
      <c r="A20" s="50"/>
      <c r="B20" s="50"/>
      <c r="C20" s="52"/>
      <c r="D20" s="50" t="s">
        <v>37</v>
      </c>
      <c r="E20" s="46" t="s">
        <v>38</v>
      </c>
      <c r="F20" s="51">
        <v>8150</v>
      </c>
      <c r="G20" s="51">
        <v>14440</v>
      </c>
      <c r="H20" s="51">
        <v>44470</v>
      </c>
      <c r="I20" s="51">
        <v>44470</v>
      </c>
      <c r="J20" s="51">
        <v>44470</v>
      </c>
      <c r="K20" s="49">
        <f>H20/G20*100</f>
        <v>307.9639889196676</v>
      </c>
    </row>
    <row r="21" spans="1:11" s="91" customFormat="1" ht="27.75" customHeight="1" outlineLevel="1" x14ac:dyDescent="0.2">
      <c r="A21" s="50"/>
      <c r="B21" s="50"/>
      <c r="C21" s="52">
        <v>639</v>
      </c>
      <c r="D21" s="50"/>
      <c r="E21" s="89" t="s">
        <v>166</v>
      </c>
      <c r="F21" s="57">
        <f>+F22</f>
        <v>264611.63</v>
      </c>
      <c r="G21" s="57">
        <f>+G22+G23</f>
        <v>14363405.66</v>
      </c>
      <c r="H21" s="57">
        <f t="shared" ref="H21:J21" si="2">+H22+H23</f>
        <v>0</v>
      </c>
      <c r="I21" s="57">
        <f t="shared" si="2"/>
        <v>0</v>
      </c>
      <c r="J21" s="57">
        <f t="shared" si="2"/>
        <v>0</v>
      </c>
      <c r="K21" s="49">
        <f>H21/G21*100</f>
        <v>0</v>
      </c>
    </row>
    <row r="22" spans="1:11" s="91" customFormat="1" ht="27.75" customHeight="1" outlineLevel="1" x14ac:dyDescent="0.2">
      <c r="A22" s="50"/>
      <c r="B22" s="50"/>
      <c r="C22" s="52"/>
      <c r="D22" s="50">
        <v>6392</v>
      </c>
      <c r="E22" s="89" t="s">
        <v>167</v>
      </c>
      <c r="F22" s="57">
        <v>264611.63</v>
      </c>
      <c r="G22" s="57">
        <v>3565280.66</v>
      </c>
      <c r="H22" s="57"/>
      <c r="I22" s="57"/>
      <c r="J22" s="57"/>
      <c r="K22" s="90"/>
    </row>
    <row r="23" spans="1:11" s="91" customFormat="1" ht="27.75" customHeight="1" outlineLevel="1" x14ac:dyDescent="0.2">
      <c r="A23" s="50"/>
      <c r="B23" s="50"/>
      <c r="C23" s="52"/>
      <c r="D23" s="50" t="s">
        <v>170</v>
      </c>
      <c r="E23" s="89" t="s">
        <v>169</v>
      </c>
      <c r="F23" s="57">
        <v>0</v>
      </c>
      <c r="G23" s="57">
        <v>10798125</v>
      </c>
      <c r="H23" s="57">
        <v>0</v>
      </c>
      <c r="I23" s="57">
        <v>0</v>
      </c>
      <c r="J23" s="57">
        <v>0</v>
      </c>
      <c r="K23" s="49">
        <f>H23/G23*100</f>
        <v>0</v>
      </c>
    </row>
    <row r="24" spans="1:11" s="42" customFormat="1" ht="27.75" customHeight="1" x14ac:dyDescent="0.2">
      <c r="A24" s="50"/>
      <c r="B24" s="50">
        <v>64</v>
      </c>
      <c r="C24" s="52"/>
      <c r="D24" s="50"/>
      <c r="E24" s="46" t="s">
        <v>39</v>
      </c>
      <c r="F24" s="51">
        <f>F26</f>
        <v>4.3</v>
      </c>
      <c r="G24" s="51">
        <f t="shared" ref="G24:J24" si="3">G26</f>
        <v>0</v>
      </c>
      <c r="H24" s="51">
        <f t="shared" si="3"/>
        <v>0</v>
      </c>
      <c r="I24" s="51">
        <f t="shared" si="3"/>
        <v>0</v>
      </c>
      <c r="J24" s="51">
        <f t="shared" si="3"/>
        <v>0</v>
      </c>
      <c r="K24" s="49"/>
    </row>
    <row r="25" spans="1:11" s="42" customFormat="1" ht="27.75" customHeight="1" outlineLevel="1" x14ac:dyDescent="0.2">
      <c r="A25" s="50"/>
      <c r="B25" s="50"/>
      <c r="C25" s="52">
        <v>641</v>
      </c>
      <c r="D25" s="50"/>
      <c r="E25" s="46" t="s">
        <v>40</v>
      </c>
      <c r="F25" s="51">
        <f>F26</f>
        <v>4.3</v>
      </c>
      <c r="G25" s="51">
        <f t="shared" ref="G25:J25" si="4">G26</f>
        <v>0</v>
      </c>
      <c r="H25" s="51">
        <f t="shared" si="4"/>
        <v>0</v>
      </c>
      <c r="I25" s="51">
        <f t="shared" si="4"/>
        <v>0</v>
      </c>
      <c r="J25" s="51">
        <f t="shared" si="4"/>
        <v>0</v>
      </c>
      <c r="K25" s="49"/>
    </row>
    <row r="26" spans="1:11" s="42" customFormat="1" ht="27.75" customHeight="1" outlineLevel="1" x14ac:dyDescent="0.2">
      <c r="A26" s="50"/>
      <c r="B26" s="50"/>
      <c r="C26" s="52"/>
      <c r="D26" s="50">
        <v>6413</v>
      </c>
      <c r="E26" s="46" t="s">
        <v>41</v>
      </c>
      <c r="F26" s="51">
        <v>4.3</v>
      </c>
      <c r="G26" s="51"/>
      <c r="H26" s="51"/>
      <c r="I26" s="51"/>
      <c r="J26" s="51"/>
      <c r="K26" s="49"/>
    </row>
    <row r="27" spans="1:11" s="42" customFormat="1" ht="36" customHeight="1" x14ac:dyDescent="0.2">
      <c r="A27" s="50"/>
      <c r="B27" s="50">
        <v>65</v>
      </c>
      <c r="C27" s="52"/>
      <c r="D27" s="50"/>
      <c r="E27" s="46" t="s">
        <v>42</v>
      </c>
      <c r="F27" s="51">
        <f>F28</f>
        <v>0</v>
      </c>
      <c r="G27" s="51"/>
      <c r="H27" s="51"/>
      <c r="I27" s="51"/>
      <c r="J27" s="51"/>
      <c r="K27" s="49"/>
    </row>
    <row r="28" spans="1:11" s="42" customFormat="1" ht="27.75" customHeight="1" outlineLevel="1" x14ac:dyDescent="0.2">
      <c r="A28" s="50"/>
      <c r="B28" s="50"/>
      <c r="C28" s="50">
        <v>652</v>
      </c>
      <c r="D28" s="50"/>
      <c r="E28" s="46" t="s">
        <v>43</v>
      </c>
      <c r="F28" s="51">
        <f>F29</f>
        <v>0</v>
      </c>
      <c r="G28" s="51"/>
      <c r="H28" s="51"/>
      <c r="I28" s="51"/>
      <c r="J28" s="51"/>
      <c r="K28" s="49"/>
    </row>
    <row r="29" spans="1:11" s="42" customFormat="1" ht="27.75" customHeight="1" outlineLevel="1" x14ac:dyDescent="0.2">
      <c r="A29" s="50"/>
      <c r="B29" s="50"/>
      <c r="C29" s="52"/>
      <c r="D29" s="50">
        <v>6526</v>
      </c>
      <c r="E29" s="46" t="s">
        <v>44</v>
      </c>
      <c r="F29" s="51"/>
      <c r="G29" s="51"/>
      <c r="H29" s="51"/>
      <c r="I29" s="51"/>
      <c r="J29" s="51"/>
      <c r="K29" s="49"/>
    </row>
    <row r="30" spans="1:11" s="42" customFormat="1" ht="39.75" customHeight="1" x14ac:dyDescent="0.2">
      <c r="A30" s="50"/>
      <c r="B30" s="50">
        <v>66</v>
      </c>
      <c r="C30" s="52"/>
      <c r="D30" s="52"/>
      <c r="E30" s="46" t="s">
        <v>180</v>
      </c>
      <c r="F30" s="47">
        <f>F31</f>
        <v>0</v>
      </c>
      <c r="G30" s="48">
        <f>G31</f>
        <v>0</v>
      </c>
      <c r="H30" s="48">
        <f>H31</f>
        <v>0</v>
      </c>
      <c r="I30" s="48">
        <f>I31</f>
        <v>0</v>
      </c>
      <c r="J30" s="48">
        <f>J31</f>
        <v>5100</v>
      </c>
      <c r="K30" s="49"/>
    </row>
    <row r="31" spans="1:11" s="42" customFormat="1" ht="27.75" customHeight="1" outlineLevel="1" x14ac:dyDescent="0.2">
      <c r="A31" s="50"/>
      <c r="B31" s="53"/>
      <c r="C31" s="52">
        <v>661</v>
      </c>
      <c r="D31" s="52"/>
      <c r="E31" s="46" t="s">
        <v>45</v>
      </c>
      <c r="F31" s="48">
        <f>F32+F33</f>
        <v>0</v>
      </c>
      <c r="G31" s="48">
        <f>G32+G33</f>
        <v>0</v>
      </c>
      <c r="H31" s="48">
        <f>H32+H33</f>
        <v>0</v>
      </c>
      <c r="I31" s="48">
        <f>I32+I33</f>
        <v>0</v>
      </c>
      <c r="J31" s="48">
        <f>J32+J33</f>
        <v>5100</v>
      </c>
      <c r="K31" s="49"/>
    </row>
    <row r="32" spans="1:11" s="42" customFormat="1" ht="27.75" customHeight="1" outlineLevel="1" x14ac:dyDescent="0.2">
      <c r="A32" s="50"/>
      <c r="B32" s="53"/>
      <c r="C32" s="52"/>
      <c r="D32" s="52">
        <v>6614</v>
      </c>
      <c r="E32" s="46" t="s">
        <v>46</v>
      </c>
      <c r="F32" s="51"/>
      <c r="G32" s="51"/>
      <c r="H32" s="51"/>
      <c r="I32" s="51"/>
      <c r="J32" s="51"/>
      <c r="K32" s="49"/>
    </row>
    <row r="33" spans="1:11" s="42" customFormat="1" ht="27.75" customHeight="1" outlineLevel="1" x14ac:dyDescent="0.2">
      <c r="A33" s="50"/>
      <c r="B33" s="53"/>
      <c r="C33" s="52"/>
      <c r="D33" s="52">
        <v>6615</v>
      </c>
      <c r="E33" s="46" t="s">
        <v>47</v>
      </c>
      <c r="F33" s="51"/>
      <c r="G33" s="51"/>
      <c r="H33" s="51">
        <v>0</v>
      </c>
      <c r="I33" s="51">
        <v>0</v>
      </c>
      <c r="J33" s="51">
        <v>5100</v>
      </c>
      <c r="K33" s="49"/>
    </row>
    <row r="34" spans="1:11" s="42" customFormat="1" ht="27.75" customHeight="1" x14ac:dyDescent="0.2">
      <c r="A34" s="50"/>
      <c r="B34" s="50">
        <v>67</v>
      </c>
      <c r="C34" s="52"/>
      <c r="D34" s="52"/>
      <c r="E34" s="46" t="s">
        <v>48</v>
      </c>
      <c r="F34" s="48">
        <f>F35</f>
        <v>1380512.52</v>
      </c>
      <c r="G34" s="48">
        <f>G35</f>
        <v>1182070.28</v>
      </c>
      <c r="H34" s="48">
        <f>H35</f>
        <v>1264483</v>
      </c>
      <c r="I34" s="48">
        <f>I35</f>
        <v>1326472</v>
      </c>
      <c r="J34" s="48">
        <f>J35</f>
        <v>1382968</v>
      </c>
      <c r="K34" s="49">
        <f>H34/G34*100</f>
        <v>106.97189679787907</v>
      </c>
    </row>
    <row r="35" spans="1:11" s="42" customFormat="1" ht="52.5" customHeight="1" outlineLevel="1" x14ac:dyDescent="0.2">
      <c r="A35" s="50"/>
      <c r="B35" s="50"/>
      <c r="C35" s="52">
        <v>671</v>
      </c>
      <c r="D35" s="52"/>
      <c r="E35" s="46" t="s">
        <v>49</v>
      </c>
      <c r="F35" s="48">
        <f>F36+F37</f>
        <v>1380512.52</v>
      </c>
      <c r="G35" s="48">
        <f>G36+G37</f>
        <v>1182070.28</v>
      </c>
      <c r="H35" s="48">
        <f>H36+H37</f>
        <v>1264483</v>
      </c>
      <c r="I35" s="48">
        <f>I36+I37</f>
        <v>1326472</v>
      </c>
      <c r="J35" s="48">
        <f>J36+J37</f>
        <v>1382968</v>
      </c>
      <c r="K35" s="49">
        <f>H35/G35*100</f>
        <v>106.97189679787907</v>
      </c>
    </row>
    <row r="36" spans="1:11" s="42" customFormat="1" ht="27.75" customHeight="1" outlineLevel="1" x14ac:dyDescent="0.2">
      <c r="A36" s="50"/>
      <c r="B36" s="50"/>
      <c r="C36" s="52"/>
      <c r="D36" s="52">
        <v>6711</v>
      </c>
      <c r="E36" s="46" t="s">
        <v>50</v>
      </c>
      <c r="F36" s="51">
        <v>973396.52</v>
      </c>
      <c r="G36" s="51">
        <f>1132070.28+39337.22</f>
        <v>1171407.5</v>
      </c>
      <c r="H36" s="51">
        <f>1186498+70185</f>
        <v>1256683</v>
      </c>
      <c r="I36" s="51">
        <f>1248487+70185</f>
        <v>1318672</v>
      </c>
      <c r="J36" s="51">
        <f>1304983+70185</f>
        <v>1375168</v>
      </c>
      <c r="K36" s="49">
        <f>H36/G36*100</f>
        <v>107.27974680032355</v>
      </c>
    </row>
    <row r="37" spans="1:11" s="42" customFormat="1" ht="27.75" customHeight="1" outlineLevel="1" x14ac:dyDescent="0.2">
      <c r="A37" s="50"/>
      <c r="B37" s="50"/>
      <c r="C37" s="52"/>
      <c r="D37" s="52" t="s">
        <v>51</v>
      </c>
      <c r="E37" s="46" t="s">
        <v>52</v>
      </c>
      <c r="F37" s="51">
        <v>407116</v>
      </c>
      <c r="G37" s="51">
        <v>10662.78</v>
      </c>
      <c r="H37" s="51">
        <v>7800</v>
      </c>
      <c r="I37" s="51">
        <v>7800</v>
      </c>
      <c r="J37" s="51">
        <v>7800</v>
      </c>
      <c r="K37" s="51">
        <f>K96</f>
        <v>75.453708292534031</v>
      </c>
    </row>
    <row r="38" spans="1:11" s="42" customFormat="1" ht="27.75" customHeight="1" outlineLevel="1" collapsed="1" x14ac:dyDescent="0.2">
      <c r="A38" s="53">
        <v>7</v>
      </c>
      <c r="B38" s="53"/>
      <c r="C38" s="54"/>
      <c r="D38" s="54"/>
      <c r="E38" s="43" t="s">
        <v>53</v>
      </c>
      <c r="F38" s="51"/>
      <c r="G38" s="51"/>
      <c r="H38" s="51"/>
      <c r="I38" s="51"/>
      <c r="J38" s="51"/>
      <c r="K38" s="55"/>
    </row>
    <row r="39" spans="1:11" ht="27.75" customHeight="1" outlineLevel="1" x14ac:dyDescent="0.25">
      <c r="A39" s="50"/>
      <c r="B39" s="50">
        <v>72</v>
      </c>
      <c r="C39" s="52"/>
      <c r="D39" s="52"/>
      <c r="E39" s="46" t="s">
        <v>54</v>
      </c>
      <c r="F39" s="56"/>
      <c r="G39" s="56"/>
      <c r="H39" s="56"/>
      <c r="I39" s="56"/>
      <c r="J39" s="56"/>
      <c r="K39" s="49"/>
    </row>
    <row r="40" spans="1:11" ht="27.75" customHeight="1" outlineLevel="1" x14ac:dyDescent="0.25">
      <c r="A40" s="50"/>
      <c r="B40" s="50"/>
      <c r="C40" s="50">
        <v>721</v>
      </c>
      <c r="D40" s="50"/>
      <c r="E40" s="46" t="s">
        <v>55</v>
      </c>
      <c r="F40" s="56"/>
      <c r="G40" s="56"/>
      <c r="H40" s="56"/>
      <c r="I40" s="56"/>
      <c r="J40" s="56"/>
      <c r="K40" s="49"/>
    </row>
    <row r="41" spans="1:11" ht="27.75" customHeight="1" outlineLevel="1" x14ac:dyDescent="0.25">
      <c r="A41" s="50"/>
      <c r="B41" s="50"/>
      <c r="C41" s="50"/>
      <c r="D41" s="50">
        <v>7211</v>
      </c>
      <c r="E41" s="46" t="s">
        <v>56</v>
      </c>
      <c r="F41" s="57"/>
      <c r="G41" s="57"/>
      <c r="H41" s="57"/>
      <c r="I41" s="57"/>
      <c r="J41" s="57"/>
      <c r="K41" s="49"/>
    </row>
    <row r="42" spans="1:11" ht="11.25" customHeight="1" x14ac:dyDescent="0.25"/>
    <row r="43" spans="1:11" ht="46.9" customHeight="1" x14ac:dyDescent="0.25">
      <c r="A43" s="116" t="s">
        <v>3</v>
      </c>
      <c r="B43" s="116"/>
      <c r="C43" s="116"/>
      <c r="D43" s="1"/>
      <c r="E43" s="1"/>
      <c r="F43" s="4" t="s">
        <v>161</v>
      </c>
      <c r="G43" s="4" t="s">
        <v>162</v>
      </c>
      <c r="H43" s="4" t="s">
        <v>163</v>
      </c>
      <c r="I43" s="4" t="s">
        <v>4</v>
      </c>
      <c r="J43" s="4" t="s">
        <v>164</v>
      </c>
      <c r="K43" s="4" t="s">
        <v>165</v>
      </c>
    </row>
    <row r="44" spans="1:11" s="42" customFormat="1" ht="11.25" x14ac:dyDescent="0.2">
      <c r="A44" s="117">
        <v>1</v>
      </c>
      <c r="B44" s="117"/>
      <c r="C44" s="117"/>
      <c r="D44" s="40"/>
      <c r="E44" s="40"/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41" t="s">
        <v>25</v>
      </c>
    </row>
    <row r="45" spans="1:11" x14ac:dyDescent="0.25">
      <c r="A45" s="43"/>
      <c r="B45" s="43"/>
      <c r="C45" s="43"/>
      <c r="D45" s="43"/>
      <c r="E45" s="43" t="s">
        <v>57</v>
      </c>
      <c r="F45" s="58">
        <f>F46+F92</f>
        <v>6867310.5300000003</v>
      </c>
      <c r="G45" s="58">
        <f t="shared" ref="G45:J45" si="5">G46+G92</f>
        <v>15559915.939999999</v>
      </c>
      <c r="H45" s="58">
        <f t="shared" si="5"/>
        <v>1308953</v>
      </c>
      <c r="I45" s="58">
        <f t="shared" si="5"/>
        <v>1370942</v>
      </c>
      <c r="J45" s="58">
        <f t="shared" si="5"/>
        <v>1432538</v>
      </c>
      <c r="K45" s="45">
        <f t="shared" ref="K45:K92" si="6">H45/G45*100</f>
        <v>8.4123397905708739</v>
      </c>
    </row>
    <row r="46" spans="1:11" x14ac:dyDescent="0.25">
      <c r="A46" s="43">
        <v>3</v>
      </c>
      <c r="B46" s="43"/>
      <c r="C46" s="43"/>
      <c r="D46" s="43"/>
      <c r="E46" s="43" t="s">
        <v>58</v>
      </c>
      <c r="F46" s="58">
        <f>F47+F55+F87</f>
        <v>961940.92999999993</v>
      </c>
      <c r="G46" s="58">
        <f t="shared" ref="G46:J46" si="7">G47+G55+G87</f>
        <v>1184847.4999999998</v>
      </c>
      <c r="H46" s="58">
        <f t="shared" si="7"/>
        <v>1300153</v>
      </c>
      <c r="I46" s="58">
        <f t="shared" si="7"/>
        <v>1362142</v>
      </c>
      <c r="J46" s="58">
        <f t="shared" si="7"/>
        <v>1422638</v>
      </c>
      <c r="K46" s="45">
        <f t="shared" si="6"/>
        <v>109.73167432939684</v>
      </c>
    </row>
    <row r="47" spans="1:11" x14ac:dyDescent="0.25">
      <c r="A47" s="43"/>
      <c r="B47" s="46">
        <v>31</v>
      </c>
      <c r="C47" s="46"/>
      <c r="D47" s="46"/>
      <c r="E47" s="46" t="s">
        <v>59</v>
      </c>
      <c r="F47" s="60">
        <f>F48+F51+F52</f>
        <v>402147.00999999995</v>
      </c>
      <c r="G47" s="60">
        <f>G48+G51+G52</f>
        <v>490860.75</v>
      </c>
      <c r="H47" s="61">
        <f>H48+H51+H52</f>
        <v>544453</v>
      </c>
      <c r="I47" s="61">
        <f>I48+I51+I52</f>
        <v>544205</v>
      </c>
      <c r="J47" s="61">
        <f>J48+J51+J52</f>
        <v>553937</v>
      </c>
      <c r="K47" s="49">
        <f t="shared" si="6"/>
        <v>110.91801493600781</v>
      </c>
    </row>
    <row r="48" spans="1:11" outlineLevel="1" x14ac:dyDescent="0.25">
      <c r="A48" s="50"/>
      <c r="B48" s="50"/>
      <c r="C48" s="50">
        <v>311</v>
      </c>
      <c r="D48" s="50"/>
      <c r="E48" s="46" t="s">
        <v>60</v>
      </c>
      <c r="F48" s="62">
        <f>F49+F50</f>
        <v>328983.17</v>
      </c>
      <c r="G48" s="62">
        <f>G49+G50</f>
        <v>403139.28</v>
      </c>
      <c r="H48" s="61">
        <f>H49+H50</f>
        <v>440842</v>
      </c>
      <c r="I48" s="61">
        <f>I49+I50</f>
        <v>449660</v>
      </c>
      <c r="J48" s="61">
        <f>J49+J50</f>
        <v>458657</v>
      </c>
      <c r="K48" s="49">
        <f t="shared" si="6"/>
        <v>109.35228142492093</v>
      </c>
    </row>
    <row r="49" spans="1:11" outlineLevel="1" x14ac:dyDescent="0.25">
      <c r="A49" s="50"/>
      <c r="B49" s="50"/>
      <c r="C49" s="50"/>
      <c r="D49" s="50">
        <v>3111</v>
      </c>
      <c r="E49" s="46" t="s">
        <v>177</v>
      </c>
      <c r="F49" s="62">
        <v>328983.17</v>
      </c>
      <c r="G49" s="62">
        <v>403139.28</v>
      </c>
      <c r="H49" s="61">
        <v>440842</v>
      </c>
      <c r="I49" s="61">
        <v>449660</v>
      </c>
      <c r="J49" s="61">
        <v>458657</v>
      </c>
      <c r="K49" s="49">
        <f t="shared" si="6"/>
        <v>109.35228142492093</v>
      </c>
    </row>
    <row r="50" spans="1:11" outlineLevel="1" x14ac:dyDescent="0.25">
      <c r="A50" s="50"/>
      <c r="B50" s="50"/>
      <c r="C50" s="50"/>
      <c r="D50" s="50">
        <v>3113</v>
      </c>
      <c r="E50" s="46" t="s">
        <v>61</v>
      </c>
      <c r="F50" s="60">
        <v>0</v>
      </c>
      <c r="G50" s="60">
        <v>0</v>
      </c>
      <c r="H50" s="61">
        <v>0</v>
      </c>
      <c r="I50" s="61">
        <v>0</v>
      </c>
      <c r="J50" s="61">
        <v>0</v>
      </c>
      <c r="K50" s="49"/>
    </row>
    <row r="51" spans="1:11" outlineLevel="1" x14ac:dyDescent="0.25">
      <c r="A51" s="50"/>
      <c r="B51" s="50"/>
      <c r="C51" s="50">
        <v>312</v>
      </c>
      <c r="D51" s="50"/>
      <c r="E51" s="46" t="s">
        <v>62</v>
      </c>
      <c r="F51" s="60">
        <v>18881.53</v>
      </c>
      <c r="G51" s="60">
        <v>21700</v>
      </c>
      <c r="H51" s="61">
        <v>30866</v>
      </c>
      <c r="I51" s="61">
        <v>20350</v>
      </c>
      <c r="J51" s="63">
        <f>18100+1500</f>
        <v>19600</v>
      </c>
      <c r="K51" s="49">
        <f t="shared" si="6"/>
        <v>142.23963133640552</v>
      </c>
    </row>
    <row r="52" spans="1:11" outlineLevel="1" x14ac:dyDescent="0.25">
      <c r="A52" s="50"/>
      <c r="B52" s="50"/>
      <c r="C52" s="50">
        <v>313</v>
      </c>
      <c r="D52" s="50"/>
      <c r="E52" s="46" t="s">
        <v>63</v>
      </c>
      <c r="F52" s="62">
        <f>F53+F54</f>
        <v>54282.31</v>
      </c>
      <c r="G52" s="62">
        <f>G53+G54</f>
        <v>66021.47</v>
      </c>
      <c r="H52" s="61">
        <f>H53+H54</f>
        <v>72745</v>
      </c>
      <c r="I52" s="61">
        <f>I53+I54</f>
        <v>74195</v>
      </c>
      <c r="J52" s="63">
        <f>J53+J54</f>
        <v>75680</v>
      </c>
      <c r="K52" s="49">
        <f t="shared" si="6"/>
        <v>110.1838538281562</v>
      </c>
    </row>
    <row r="53" spans="1:11" ht="25.5" outlineLevel="1" x14ac:dyDescent="0.25">
      <c r="A53" s="50"/>
      <c r="B53" s="50"/>
      <c r="C53" s="50"/>
      <c r="D53" s="50">
        <v>3132</v>
      </c>
      <c r="E53" s="46" t="s">
        <v>64</v>
      </c>
      <c r="F53" s="62">
        <v>54282.31</v>
      </c>
      <c r="G53" s="61">
        <v>66021.47</v>
      </c>
      <c r="H53" s="61">
        <v>72745</v>
      </c>
      <c r="I53" s="61">
        <v>74195</v>
      </c>
      <c r="J53" s="63">
        <v>75680</v>
      </c>
      <c r="K53" s="49">
        <f t="shared" si="6"/>
        <v>110.1838538281562</v>
      </c>
    </row>
    <row r="54" spans="1:11" ht="25.5" outlineLevel="1" x14ac:dyDescent="0.25">
      <c r="A54" s="50"/>
      <c r="B54" s="50"/>
      <c r="C54" s="50"/>
      <c r="D54" s="50" t="s">
        <v>65</v>
      </c>
      <c r="E54" s="46" t="s">
        <v>66</v>
      </c>
      <c r="F54" s="62"/>
      <c r="G54" s="62"/>
      <c r="H54" s="61"/>
      <c r="I54" s="61"/>
      <c r="J54" s="63"/>
      <c r="K54" s="49"/>
    </row>
    <row r="55" spans="1:11" ht="25.5" x14ac:dyDescent="0.25">
      <c r="A55" s="50"/>
      <c r="B55" s="50">
        <v>32</v>
      </c>
      <c r="C55" s="52"/>
      <c r="D55" s="52"/>
      <c r="E55" s="46" t="s">
        <v>67</v>
      </c>
      <c r="F55" s="62">
        <f>F56+F60+F67+F77+F79</f>
        <v>558698.86</v>
      </c>
      <c r="G55" s="61">
        <f>G56+G60+G67+G77+G79</f>
        <v>692595.61</v>
      </c>
      <c r="H55" s="61">
        <f>H56+H60+H67+H77+H79</f>
        <v>754309</v>
      </c>
      <c r="I55" s="61">
        <f>I56+I60+I67+I77+I79</f>
        <v>816518</v>
      </c>
      <c r="J55" s="63">
        <f>J56+J60+J67+J77+J79</f>
        <v>867254</v>
      </c>
      <c r="K55" s="49">
        <f t="shared" si="6"/>
        <v>108.91045064521849</v>
      </c>
    </row>
    <row r="56" spans="1:11" outlineLevel="1" x14ac:dyDescent="0.25">
      <c r="A56" s="50"/>
      <c r="B56" s="50"/>
      <c r="C56" s="50">
        <v>321</v>
      </c>
      <c r="D56" s="50"/>
      <c r="E56" s="46" t="s">
        <v>68</v>
      </c>
      <c r="F56" s="62">
        <f>SUM(F57:F59)</f>
        <v>13662.82</v>
      </c>
      <c r="G56" s="62">
        <f>SUM(G57:G59)</f>
        <v>17043.870000000003</v>
      </c>
      <c r="H56" s="61">
        <f>SUM(H57:H59)</f>
        <v>34880</v>
      </c>
      <c r="I56" s="61">
        <f>SUM(I57:I59)</f>
        <v>35795</v>
      </c>
      <c r="J56" s="63">
        <f>SUM(J57:J59)</f>
        <v>36737</v>
      </c>
      <c r="K56" s="49">
        <f t="shared" si="6"/>
        <v>204.64835744464133</v>
      </c>
    </row>
    <row r="57" spans="1:11" outlineLevel="1" x14ac:dyDescent="0.25">
      <c r="A57" s="50"/>
      <c r="B57" s="53"/>
      <c r="C57" s="50"/>
      <c r="D57" s="50">
        <v>3211</v>
      </c>
      <c r="E57" s="46" t="s">
        <v>69</v>
      </c>
      <c r="F57" s="62">
        <v>1297.47</v>
      </c>
      <c r="G57" s="62">
        <v>2500</v>
      </c>
      <c r="H57" s="61">
        <f>2500+8500+8500</f>
        <v>19500</v>
      </c>
      <c r="I57" s="61">
        <f>2625+8500+8500</f>
        <v>19625</v>
      </c>
      <c r="J57" s="63">
        <f>2756+8500+8500</f>
        <v>19756</v>
      </c>
      <c r="K57" s="49">
        <f t="shared" si="6"/>
        <v>780</v>
      </c>
    </row>
    <row r="58" spans="1:11" ht="25.5" outlineLevel="1" x14ac:dyDescent="0.25">
      <c r="A58" s="50"/>
      <c r="B58" s="53"/>
      <c r="C58" s="52"/>
      <c r="D58" s="50">
        <v>3212</v>
      </c>
      <c r="E58" s="46" t="s">
        <v>70</v>
      </c>
      <c r="F58" s="62">
        <v>11018.49</v>
      </c>
      <c r="G58" s="62">
        <v>12043.87</v>
      </c>
      <c r="H58" s="61">
        <v>12880</v>
      </c>
      <c r="I58" s="61">
        <v>13545</v>
      </c>
      <c r="J58" s="63">
        <v>14225</v>
      </c>
      <c r="K58" s="49">
        <f t="shared" si="6"/>
        <v>106.94236985287951</v>
      </c>
    </row>
    <row r="59" spans="1:11" outlineLevel="1" x14ac:dyDescent="0.25">
      <c r="A59" s="50"/>
      <c r="B59" s="50"/>
      <c r="C59" s="52"/>
      <c r="D59" s="50">
        <v>3213</v>
      </c>
      <c r="E59" s="46" t="s">
        <v>71</v>
      </c>
      <c r="F59" s="62">
        <v>1346.86</v>
      </c>
      <c r="G59" s="62">
        <v>2500</v>
      </c>
      <c r="H59" s="61">
        <v>2500</v>
      </c>
      <c r="I59" s="61">
        <v>2625</v>
      </c>
      <c r="J59" s="63">
        <v>2756</v>
      </c>
      <c r="K59" s="49">
        <f t="shared" si="6"/>
        <v>100</v>
      </c>
    </row>
    <row r="60" spans="1:11" ht="25.5" outlineLevel="1" x14ac:dyDescent="0.25">
      <c r="A60" s="50"/>
      <c r="B60" s="50"/>
      <c r="C60" s="52">
        <v>322</v>
      </c>
      <c r="D60" s="50"/>
      <c r="E60" s="46" t="s">
        <v>72</v>
      </c>
      <c r="F60" s="62">
        <f>SUM(F61:F66)</f>
        <v>37655.269999999997</v>
      </c>
      <c r="G60" s="62">
        <f>SUM(G61:G66)</f>
        <v>97374.92</v>
      </c>
      <c r="H60" s="61">
        <f>SUM(H61:H66)</f>
        <v>97926</v>
      </c>
      <c r="I60" s="61">
        <f>SUM(I61:I66)</f>
        <v>211648</v>
      </c>
      <c r="J60" s="63">
        <f>SUM(J61:J66)</f>
        <v>305964</v>
      </c>
      <c r="K60" s="49">
        <f t="shared" si="6"/>
        <v>100.56593628010168</v>
      </c>
    </row>
    <row r="61" spans="1:11" ht="25.5" outlineLevel="1" x14ac:dyDescent="0.25">
      <c r="A61" s="50"/>
      <c r="B61" s="50"/>
      <c r="C61" s="52"/>
      <c r="D61" s="50">
        <v>3221</v>
      </c>
      <c r="E61" s="46" t="s">
        <v>73</v>
      </c>
      <c r="F61" s="62">
        <v>9993.1299999999992</v>
      </c>
      <c r="G61" s="62">
        <f>11916.44+1968+1900</f>
        <v>15784.44</v>
      </c>
      <c r="H61" s="61">
        <f>11916+1250+1250</f>
        <v>14416</v>
      </c>
      <c r="I61" s="61">
        <f>12154+1250+1250</f>
        <v>14654</v>
      </c>
      <c r="J61" s="63">
        <f>12397+1250+1250</f>
        <v>14897</v>
      </c>
      <c r="K61" s="49">
        <f t="shared" si="6"/>
        <v>91.330449480627749</v>
      </c>
    </row>
    <row r="62" spans="1:11" s="103" customFormat="1" outlineLevel="1" x14ac:dyDescent="0.25">
      <c r="A62" s="101"/>
      <c r="B62" s="101"/>
      <c r="C62" s="102"/>
      <c r="D62" s="50">
        <v>3222</v>
      </c>
      <c r="E62" s="46" t="s">
        <v>74</v>
      </c>
      <c r="F62" s="62">
        <v>1064</v>
      </c>
      <c r="G62" s="62">
        <f>310+50</f>
        <v>360</v>
      </c>
      <c r="H62" s="64">
        <f>1315+1000</f>
        <v>2315</v>
      </c>
      <c r="I62" s="64">
        <f>1315+1000</f>
        <v>2315</v>
      </c>
      <c r="J62" s="64">
        <f>1315+1000</f>
        <v>2315</v>
      </c>
      <c r="K62" s="90">
        <f t="shared" si="6"/>
        <v>643.05555555555554</v>
      </c>
    </row>
    <row r="63" spans="1:11" outlineLevel="1" x14ac:dyDescent="0.25">
      <c r="A63" s="50"/>
      <c r="B63" s="50"/>
      <c r="C63" s="52"/>
      <c r="D63" s="50">
        <v>3223</v>
      </c>
      <c r="E63" s="46" t="s">
        <v>75</v>
      </c>
      <c r="F63" s="62">
        <v>26209.14</v>
      </c>
      <c r="G63" s="62">
        <v>77695.48</v>
      </c>
      <c r="H63" s="87">
        <v>77695</v>
      </c>
      <c r="I63" s="93">
        <v>191109</v>
      </c>
      <c r="J63" s="94">
        <v>285111</v>
      </c>
      <c r="K63" s="49">
        <f t="shared" si="6"/>
        <v>99.999382203443503</v>
      </c>
    </row>
    <row r="64" spans="1:11" ht="25.5" outlineLevel="1" x14ac:dyDescent="0.25">
      <c r="A64" s="50"/>
      <c r="B64" s="50"/>
      <c r="C64" s="52"/>
      <c r="D64" s="50">
        <v>3224</v>
      </c>
      <c r="E64" s="46" t="s">
        <v>76</v>
      </c>
      <c r="F64" s="62">
        <v>230</v>
      </c>
      <c r="G64" s="62">
        <v>1500</v>
      </c>
      <c r="H64" s="87">
        <v>1500</v>
      </c>
      <c r="I64" s="87">
        <v>1530</v>
      </c>
      <c r="J64" s="92">
        <v>1561</v>
      </c>
      <c r="K64" s="49">
        <f t="shared" si="6"/>
        <v>100</v>
      </c>
    </row>
    <row r="65" spans="1:11" outlineLevel="1" x14ac:dyDescent="0.25">
      <c r="A65" s="50"/>
      <c r="B65" s="50"/>
      <c r="C65" s="52"/>
      <c r="D65" s="50">
        <v>3225</v>
      </c>
      <c r="E65" s="46" t="s">
        <v>77</v>
      </c>
      <c r="F65" s="62">
        <v>0</v>
      </c>
      <c r="G65" s="62">
        <v>1000</v>
      </c>
      <c r="H65" s="87">
        <v>1000</v>
      </c>
      <c r="I65" s="87">
        <v>1020</v>
      </c>
      <c r="J65" s="92">
        <v>1040</v>
      </c>
      <c r="K65" s="49">
        <f t="shared" si="6"/>
        <v>100</v>
      </c>
    </row>
    <row r="66" spans="1:11" ht="25.5" outlineLevel="1" x14ac:dyDescent="0.25">
      <c r="A66" s="50"/>
      <c r="B66" s="50"/>
      <c r="C66" s="52"/>
      <c r="D66" s="50">
        <v>3227</v>
      </c>
      <c r="E66" s="46" t="s">
        <v>78</v>
      </c>
      <c r="F66" s="62">
        <v>159</v>
      </c>
      <c r="G66" s="62">
        <f>1000+35</f>
        <v>1035</v>
      </c>
      <c r="H66" s="87">
        <v>1000</v>
      </c>
      <c r="I66" s="87">
        <v>1020</v>
      </c>
      <c r="J66" s="92">
        <v>1040</v>
      </c>
      <c r="K66" s="49">
        <f t="shared" si="6"/>
        <v>96.618357487922708</v>
      </c>
    </row>
    <row r="67" spans="1:11" outlineLevel="1" x14ac:dyDescent="0.25">
      <c r="A67" s="50"/>
      <c r="B67" s="50"/>
      <c r="C67" s="52">
        <v>323</v>
      </c>
      <c r="D67" s="50"/>
      <c r="E67" s="46" t="s">
        <v>79</v>
      </c>
      <c r="F67" s="62">
        <f>SUM(F68:F76)</f>
        <v>425671.88</v>
      </c>
      <c r="G67" s="62">
        <f>SUM(G68:G76)</f>
        <v>450920.11000000004</v>
      </c>
      <c r="H67" s="61">
        <f>SUM(H68:H76)</f>
        <v>494246</v>
      </c>
      <c r="I67" s="61">
        <f>SUM(I68:I76)</f>
        <v>410934</v>
      </c>
      <c r="J67" s="63">
        <f>SUM(J68:J76)</f>
        <v>351804</v>
      </c>
      <c r="K67" s="49">
        <f t="shared" si="6"/>
        <v>109.60832951096369</v>
      </c>
    </row>
    <row r="68" spans="1:11" ht="27.75" customHeight="1" outlineLevel="1" x14ac:dyDescent="0.25">
      <c r="A68" s="50"/>
      <c r="B68" s="50"/>
      <c r="C68" s="52"/>
      <c r="D68" s="50">
        <v>3231</v>
      </c>
      <c r="E68" s="46" t="s">
        <v>178</v>
      </c>
      <c r="F68" s="62">
        <v>11350.35</v>
      </c>
      <c r="G68" s="62">
        <f>14181.09+490.96+491.63</f>
        <v>15163.679999999998</v>
      </c>
      <c r="H68" s="61">
        <f>14181+500+500</f>
        <v>15181</v>
      </c>
      <c r="I68" s="61">
        <f>14465+500+500</f>
        <v>15465</v>
      </c>
      <c r="J68" s="63">
        <f>14754+500+500</f>
        <v>15754</v>
      </c>
      <c r="K68" s="49">
        <f t="shared" si="6"/>
        <v>100.11422029480971</v>
      </c>
    </row>
    <row r="69" spans="1:11" ht="25.5" outlineLevel="1" x14ac:dyDescent="0.25">
      <c r="A69" s="50"/>
      <c r="B69" s="50"/>
      <c r="C69" s="52"/>
      <c r="D69" s="50">
        <v>3232</v>
      </c>
      <c r="E69" s="46" t="s">
        <v>80</v>
      </c>
      <c r="F69" s="62">
        <v>13240.05</v>
      </c>
      <c r="G69" s="62">
        <v>15300</v>
      </c>
      <c r="H69" s="61">
        <v>15300</v>
      </c>
      <c r="I69" s="61">
        <v>15606</v>
      </c>
      <c r="J69" s="63">
        <v>15918</v>
      </c>
      <c r="K69" s="49">
        <f t="shared" si="6"/>
        <v>100</v>
      </c>
    </row>
    <row r="70" spans="1:11" outlineLevel="1" x14ac:dyDescent="0.25">
      <c r="A70" s="50"/>
      <c r="B70" s="50"/>
      <c r="C70" s="52"/>
      <c r="D70" s="50">
        <v>3233</v>
      </c>
      <c r="E70" s="46" t="s">
        <v>81</v>
      </c>
      <c r="F70" s="62">
        <v>6068.51</v>
      </c>
      <c r="G70" s="62">
        <v>6700</v>
      </c>
      <c r="H70" s="61">
        <v>6700</v>
      </c>
      <c r="I70" s="61">
        <v>6834</v>
      </c>
      <c r="J70" s="63">
        <v>6971</v>
      </c>
      <c r="K70" s="49">
        <f t="shared" si="6"/>
        <v>100</v>
      </c>
    </row>
    <row r="71" spans="1:11" outlineLevel="1" x14ac:dyDescent="0.25">
      <c r="A71" s="50"/>
      <c r="B71" s="50"/>
      <c r="C71" s="52"/>
      <c r="D71" s="50">
        <v>3234</v>
      </c>
      <c r="E71" s="46" t="s">
        <v>82</v>
      </c>
      <c r="F71" s="62">
        <v>11493.18</v>
      </c>
      <c r="G71" s="62">
        <v>24519.200000000001</v>
      </c>
      <c r="H71" s="61">
        <v>24519</v>
      </c>
      <c r="I71" s="61">
        <v>32825</v>
      </c>
      <c r="J71" s="63">
        <v>40162</v>
      </c>
      <c r="K71" s="49">
        <f t="shared" si="6"/>
        <v>99.999184312701885</v>
      </c>
    </row>
    <row r="72" spans="1:11" outlineLevel="1" x14ac:dyDescent="0.25">
      <c r="A72" s="50"/>
      <c r="B72" s="50"/>
      <c r="C72" s="52"/>
      <c r="D72" s="50">
        <v>3235</v>
      </c>
      <c r="E72" s="46" t="s">
        <v>83</v>
      </c>
      <c r="F72" s="62">
        <v>202155.77</v>
      </c>
      <c r="G72" s="62">
        <f>167583.24+818.26+358.37</f>
        <v>168759.87</v>
      </c>
      <c r="H72" s="61">
        <f>167583+650+650</f>
        <v>168883</v>
      </c>
      <c r="I72" s="61">
        <f>71758+650+650</f>
        <v>73058</v>
      </c>
      <c r="J72" s="63">
        <f>1000+650+650</f>
        <v>2300</v>
      </c>
      <c r="K72" s="49">
        <f t="shared" si="6"/>
        <v>100.07296165847958</v>
      </c>
    </row>
    <row r="73" spans="1:11" outlineLevel="1" x14ac:dyDescent="0.25">
      <c r="A73" s="50"/>
      <c r="B73" s="50"/>
      <c r="C73" s="52"/>
      <c r="D73" s="50">
        <v>3236</v>
      </c>
      <c r="E73" s="46" t="s">
        <v>84</v>
      </c>
      <c r="F73" s="62">
        <v>4375.0600000000004</v>
      </c>
      <c r="G73" s="62">
        <v>4487.91</v>
      </c>
      <c r="H73" s="61">
        <v>4488</v>
      </c>
      <c r="I73" s="61">
        <v>4578</v>
      </c>
      <c r="J73" s="63">
        <v>4670</v>
      </c>
      <c r="K73" s="49">
        <f t="shared" si="6"/>
        <v>100.00200538780859</v>
      </c>
    </row>
    <row r="74" spans="1:11" outlineLevel="1" x14ac:dyDescent="0.25">
      <c r="A74" s="50"/>
      <c r="B74" s="50"/>
      <c r="C74" s="52"/>
      <c r="D74" s="50">
        <v>3237</v>
      </c>
      <c r="E74" s="46" t="s">
        <v>85</v>
      </c>
      <c r="F74" s="62">
        <v>68508.47</v>
      </c>
      <c r="G74" s="62">
        <f>62389.75+28037.35+3645</f>
        <v>94072.1</v>
      </c>
      <c r="H74" s="61">
        <f>62390+40100+13700</f>
        <v>116190</v>
      </c>
      <c r="I74" s="61">
        <f>63638+40100+13700</f>
        <v>117438</v>
      </c>
      <c r="J74" s="63">
        <f>64911+40100+13700</f>
        <v>118711</v>
      </c>
      <c r="K74" s="49">
        <f t="shared" si="6"/>
        <v>123.51164691763019</v>
      </c>
    </row>
    <row r="75" spans="1:11" outlineLevel="1" x14ac:dyDescent="0.25">
      <c r="A75" s="50"/>
      <c r="B75" s="50"/>
      <c r="C75" s="52"/>
      <c r="D75" s="50">
        <v>3238</v>
      </c>
      <c r="E75" s="46" t="s">
        <v>86</v>
      </c>
      <c r="F75" s="62">
        <v>17491.12</v>
      </c>
      <c r="G75" s="62">
        <f>17446.65+795+795</f>
        <v>19036.650000000001</v>
      </c>
      <c r="H75" s="61">
        <f>17447+4750+4750</f>
        <v>26947</v>
      </c>
      <c r="I75" s="61">
        <f>17796+4750+4750</f>
        <v>27296</v>
      </c>
      <c r="J75" s="63">
        <f>18152+4750+4750</f>
        <v>27652</v>
      </c>
      <c r="K75" s="49">
        <f t="shared" si="6"/>
        <v>141.5532669876265</v>
      </c>
    </row>
    <row r="76" spans="1:11" outlineLevel="1" x14ac:dyDescent="0.25">
      <c r="A76" s="50"/>
      <c r="B76" s="50"/>
      <c r="C76" s="52"/>
      <c r="D76" s="50">
        <v>3239</v>
      </c>
      <c r="E76" s="46" t="s">
        <v>87</v>
      </c>
      <c r="F76" s="62">
        <v>90989.37</v>
      </c>
      <c r="G76" s="62">
        <f>89798.05+6882.65+6200</f>
        <v>102880.7</v>
      </c>
      <c r="H76" s="64">
        <f>89798+13120+13120</f>
        <v>116038</v>
      </c>
      <c r="I76" s="61">
        <f>91594+13120+13120</f>
        <v>117834</v>
      </c>
      <c r="J76" s="63">
        <f>93426+13120+13120</f>
        <v>119666</v>
      </c>
      <c r="K76" s="49">
        <f t="shared" si="6"/>
        <v>112.78889043328826</v>
      </c>
    </row>
    <row r="77" spans="1:11" ht="25.5" outlineLevel="1" x14ac:dyDescent="0.25">
      <c r="A77" s="50"/>
      <c r="B77" s="50"/>
      <c r="C77" s="50">
        <v>324</v>
      </c>
      <c r="D77" s="50"/>
      <c r="E77" s="46" t="s">
        <v>88</v>
      </c>
      <c r="F77" s="62">
        <f>F78</f>
        <v>220.45</v>
      </c>
      <c r="G77" s="62">
        <f>G78</f>
        <v>0</v>
      </c>
      <c r="H77" s="61">
        <f>H78</f>
        <v>0</v>
      </c>
      <c r="I77" s="61">
        <f>I78</f>
        <v>0</v>
      </c>
      <c r="J77" s="63">
        <f>J78</f>
        <v>1000</v>
      </c>
      <c r="K77" s="49"/>
    </row>
    <row r="78" spans="1:11" ht="25.5" outlineLevel="1" x14ac:dyDescent="0.25">
      <c r="A78" s="50"/>
      <c r="B78" s="50"/>
      <c r="C78" s="50"/>
      <c r="D78" s="50">
        <v>3241</v>
      </c>
      <c r="E78" s="46" t="s">
        <v>88</v>
      </c>
      <c r="F78" s="62">
        <v>220.45</v>
      </c>
      <c r="G78" s="62">
        <v>0</v>
      </c>
      <c r="H78" s="64">
        <v>0</v>
      </c>
      <c r="I78" s="64">
        <v>0</v>
      </c>
      <c r="J78" s="104">
        <v>1000</v>
      </c>
      <c r="K78" s="49"/>
    </row>
    <row r="79" spans="1:11" ht="25.5" outlineLevel="1" x14ac:dyDescent="0.25">
      <c r="A79" s="50"/>
      <c r="B79" s="50"/>
      <c r="C79" s="50">
        <v>329</v>
      </c>
      <c r="D79" s="50"/>
      <c r="E79" s="46" t="s">
        <v>89</v>
      </c>
      <c r="F79" s="62">
        <f>SUM(F80:F86)</f>
        <v>81488.44</v>
      </c>
      <c r="G79" s="62">
        <f>SUM(G80:G86)</f>
        <v>127256.71</v>
      </c>
      <c r="H79" s="61">
        <f>SUM(H80:H86)</f>
        <v>127257</v>
      </c>
      <c r="I79" s="61">
        <f>SUM(I80:I86)</f>
        <v>158141</v>
      </c>
      <c r="J79" s="63">
        <f>SUM(J80:J86)</f>
        <v>171749</v>
      </c>
      <c r="K79" s="49">
        <f t="shared" si="6"/>
        <v>100.00022788582228</v>
      </c>
    </row>
    <row r="80" spans="1:11" ht="25.5" outlineLevel="1" x14ac:dyDescent="0.25">
      <c r="A80" s="50"/>
      <c r="B80" s="50"/>
      <c r="C80" s="50"/>
      <c r="D80" s="50">
        <v>3291</v>
      </c>
      <c r="E80" s="46" t="s">
        <v>90</v>
      </c>
      <c r="F80" s="62">
        <v>0</v>
      </c>
      <c r="G80" s="62">
        <v>0</v>
      </c>
      <c r="H80" s="61">
        <v>0</v>
      </c>
      <c r="I80" s="61">
        <v>0</v>
      </c>
      <c r="J80" s="61">
        <v>0</v>
      </c>
      <c r="K80" s="49"/>
    </row>
    <row r="81" spans="1:11" outlineLevel="1" x14ac:dyDescent="0.25">
      <c r="A81" s="50"/>
      <c r="B81" s="50"/>
      <c r="C81" s="52"/>
      <c r="D81" s="50">
        <v>3292</v>
      </c>
      <c r="E81" s="46" t="s">
        <v>91</v>
      </c>
      <c r="F81" s="62">
        <v>60813.11</v>
      </c>
      <c r="G81" s="62">
        <v>121600</v>
      </c>
      <c r="H81" s="61">
        <v>121600</v>
      </c>
      <c r="I81" s="61">
        <v>147370</v>
      </c>
      <c r="J81" s="63">
        <v>163363</v>
      </c>
      <c r="K81" s="49">
        <f t="shared" si="6"/>
        <v>100</v>
      </c>
    </row>
    <row r="82" spans="1:11" outlineLevel="1" x14ac:dyDescent="0.25">
      <c r="A82" s="50"/>
      <c r="B82" s="50"/>
      <c r="C82" s="52"/>
      <c r="D82" s="50">
        <v>3293</v>
      </c>
      <c r="E82" s="46" t="s">
        <v>92</v>
      </c>
      <c r="F82" s="62">
        <v>1617.4</v>
      </c>
      <c r="G82" s="62">
        <v>0</v>
      </c>
      <c r="H82" s="61">
        <v>0</v>
      </c>
      <c r="I82" s="61">
        <v>5000</v>
      </c>
      <c r="J82" s="61">
        <f>1000+1500</f>
        <v>2500</v>
      </c>
      <c r="K82" s="49"/>
    </row>
    <row r="83" spans="1:11" outlineLevel="1" x14ac:dyDescent="0.25">
      <c r="A83" s="50"/>
      <c r="B83" s="50"/>
      <c r="C83" s="52"/>
      <c r="D83" s="50">
        <v>3294</v>
      </c>
      <c r="E83" s="46" t="s">
        <v>93</v>
      </c>
      <c r="F83" s="62">
        <v>468.52</v>
      </c>
      <c r="G83" s="62">
        <v>600</v>
      </c>
      <c r="H83" s="61">
        <v>600</v>
      </c>
      <c r="I83" s="61">
        <v>612</v>
      </c>
      <c r="J83" s="63">
        <v>624</v>
      </c>
      <c r="K83" s="49">
        <f t="shared" si="6"/>
        <v>100</v>
      </c>
    </row>
    <row r="84" spans="1:11" outlineLevel="1" x14ac:dyDescent="0.25">
      <c r="A84" s="50"/>
      <c r="B84" s="50"/>
      <c r="C84" s="52"/>
      <c r="D84" s="50">
        <v>3295</v>
      </c>
      <c r="E84" s="46" t="s">
        <v>94</v>
      </c>
      <c r="F84" s="62">
        <v>814.88</v>
      </c>
      <c r="G84" s="62">
        <v>781.86</v>
      </c>
      <c r="H84" s="61">
        <v>782</v>
      </c>
      <c r="I84" s="61">
        <v>798</v>
      </c>
      <c r="J84" s="63">
        <v>814</v>
      </c>
      <c r="K84" s="49">
        <f t="shared" si="6"/>
        <v>100.01790601898037</v>
      </c>
    </row>
    <row r="85" spans="1:11" outlineLevel="1" x14ac:dyDescent="0.25">
      <c r="A85" s="50"/>
      <c r="B85" s="50"/>
      <c r="C85" s="52"/>
      <c r="D85" s="50" t="s">
        <v>95</v>
      </c>
      <c r="E85" s="46" t="s">
        <v>96</v>
      </c>
      <c r="F85" s="62">
        <v>14433.5</v>
      </c>
      <c r="G85" s="62">
        <v>0</v>
      </c>
      <c r="H85" s="61">
        <v>0</v>
      </c>
      <c r="I85" s="61">
        <v>0</v>
      </c>
      <c r="J85" s="61">
        <v>0</v>
      </c>
      <c r="K85" s="49"/>
    </row>
    <row r="86" spans="1:11" outlineLevel="1" x14ac:dyDescent="0.25">
      <c r="A86" s="50"/>
      <c r="B86" s="50"/>
      <c r="C86" s="52"/>
      <c r="D86" s="50">
        <v>3299</v>
      </c>
      <c r="E86" s="46" t="s">
        <v>97</v>
      </c>
      <c r="F86" s="62">
        <v>3341.03</v>
      </c>
      <c r="G86" s="62">
        <v>4274.8500000000004</v>
      </c>
      <c r="H86" s="61">
        <v>4275</v>
      </c>
      <c r="I86" s="61">
        <v>4361</v>
      </c>
      <c r="J86" s="63">
        <v>4448</v>
      </c>
      <c r="K86" s="49">
        <f t="shared" si="6"/>
        <v>100.00350889504894</v>
      </c>
    </row>
    <row r="87" spans="1:11" x14ac:dyDescent="0.25">
      <c r="A87" s="50"/>
      <c r="B87" s="50">
        <v>34</v>
      </c>
      <c r="C87" s="50"/>
      <c r="D87" s="50"/>
      <c r="E87" s="46" t="s">
        <v>98</v>
      </c>
      <c r="F87" s="62">
        <f>F88</f>
        <v>1095.06</v>
      </c>
      <c r="G87" s="62">
        <f t="shared" ref="G87:J87" si="8">G88</f>
        <v>1391.14</v>
      </c>
      <c r="H87" s="62">
        <f t="shared" si="8"/>
        <v>1391</v>
      </c>
      <c r="I87" s="62">
        <f t="shared" si="8"/>
        <v>1419</v>
      </c>
      <c r="J87" s="62">
        <f t="shared" si="8"/>
        <v>1447</v>
      </c>
      <c r="K87" s="49">
        <f t="shared" si="6"/>
        <v>99.989936311226757</v>
      </c>
    </row>
    <row r="88" spans="1:11" ht="25.5" outlineLevel="1" x14ac:dyDescent="0.25">
      <c r="A88" s="50"/>
      <c r="B88" s="50"/>
      <c r="C88" s="50">
        <v>343</v>
      </c>
      <c r="D88" s="50"/>
      <c r="E88" s="46" t="s">
        <v>99</v>
      </c>
      <c r="F88" s="62">
        <f>F89+F91+F90</f>
        <v>1095.06</v>
      </c>
      <c r="G88" s="62">
        <f>G89+G91+G90</f>
        <v>1391.14</v>
      </c>
      <c r="H88" s="62">
        <f t="shared" ref="H88:J88" si="9">H89+H91+H90</f>
        <v>1391</v>
      </c>
      <c r="I88" s="62">
        <f t="shared" si="9"/>
        <v>1419</v>
      </c>
      <c r="J88" s="62">
        <f t="shared" si="9"/>
        <v>1447</v>
      </c>
      <c r="K88" s="49">
        <f t="shared" si="6"/>
        <v>99.989936311226757</v>
      </c>
    </row>
    <row r="89" spans="1:11" ht="25.5" outlineLevel="1" x14ac:dyDescent="0.25">
      <c r="A89" s="50"/>
      <c r="B89" s="50"/>
      <c r="C89" s="52"/>
      <c r="D89" s="50">
        <v>3431</v>
      </c>
      <c r="E89" s="46" t="s">
        <v>100</v>
      </c>
      <c r="F89" s="62">
        <v>956.82</v>
      </c>
      <c r="G89" s="62">
        <v>1191.1400000000001</v>
      </c>
      <c r="H89" s="61">
        <v>1191</v>
      </c>
      <c r="I89" s="61">
        <v>1215</v>
      </c>
      <c r="J89" s="63">
        <v>1239</v>
      </c>
      <c r="K89" s="49">
        <f t="shared" si="6"/>
        <v>99.988246553721638</v>
      </c>
    </row>
    <row r="90" spans="1:11" ht="25.5" outlineLevel="1" x14ac:dyDescent="0.25">
      <c r="A90" s="50"/>
      <c r="B90" s="50"/>
      <c r="C90" s="52"/>
      <c r="D90" s="50">
        <v>3432</v>
      </c>
      <c r="E90" s="46" t="s">
        <v>168</v>
      </c>
      <c r="F90" s="62">
        <v>0.04</v>
      </c>
      <c r="G90" s="62">
        <v>0</v>
      </c>
      <c r="H90" s="61">
        <v>0</v>
      </c>
      <c r="I90" s="61">
        <v>0</v>
      </c>
      <c r="J90" s="61">
        <v>0</v>
      </c>
      <c r="K90" s="49"/>
    </row>
    <row r="91" spans="1:11" outlineLevel="1" x14ac:dyDescent="0.25">
      <c r="A91" s="50"/>
      <c r="B91" s="50"/>
      <c r="C91" s="52"/>
      <c r="D91" s="50">
        <v>3433</v>
      </c>
      <c r="E91" s="46" t="s">
        <v>101</v>
      </c>
      <c r="F91" s="62">
        <v>138.19999999999999</v>
      </c>
      <c r="G91" s="62">
        <v>200</v>
      </c>
      <c r="H91" s="61">
        <v>200</v>
      </c>
      <c r="I91" s="61">
        <v>204</v>
      </c>
      <c r="J91" s="63">
        <v>208</v>
      </c>
      <c r="K91" s="49">
        <f t="shared" si="6"/>
        <v>100</v>
      </c>
    </row>
    <row r="92" spans="1:11" ht="25.5" x14ac:dyDescent="0.25">
      <c r="A92" s="53">
        <v>4</v>
      </c>
      <c r="B92" s="53"/>
      <c r="C92" s="53"/>
      <c r="D92" s="53"/>
      <c r="E92" s="65" t="s">
        <v>102</v>
      </c>
      <c r="F92" s="66">
        <f>F93+F96+F104</f>
        <v>5905369.6000000006</v>
      </c>
      <c r="G92" s="59">
        <f>G93+G96+G104</f>
        <v>14375068.439999999</v>
      </c>
      <c r="H92" s="59">
        <f>H93+H96+H104</f>
        <v>8800</v>
      </c>
      <c r="I92" s="59">
        <f>I93+I96+I104</f>
        <v>8800</v>
      </c>
      <c r="J92" s="67">
        <f>J93+J96+J104</f>
        <v>9900</v>
      </c>
      <c r="K92" s="49">
        <f t="shared" si="6"/>
        <v>6.1217099847073846E-2</v>
      </c>
    </row>
    <row r="93" spans="1:11" ht="25.5" x14ac:dyDescent="0.25">
      <c r="A93" s="46"/>
      <c r="B93" s="46">
        <v>41</v>
      </c>
      <c r="C93" s="46"/>
      <c r="D93" s="46"/>
      <c r="E93" s="68" t="s">
        <v>103</v>
      </c>
      <c r="F93" s="62"/>
      <c r="G93" s="62"/>
      <c r="H93" s="61"/>
      <c r="I93" s="61"/>
      <c r="J93" s="63"/>
      <c r="K93" s="49"/>
    </row>
    <row r="94" spans="1:11" outlineLevel="1" x14ac:dyDescent="0.25">
      <c r="A94" s="46"/>
      <c r="B94" s="46"/>
      <c r="C94" s="50">
        <v>411</v>
      </c>
      <c r="D94" s="50"/>
      <c r="E94" s="46" t="s">
        <v>104</v>
      </c>
      <c r="F94" s="62"/>
      <c r="G94" s="62"/>
      <c r="H94" s="61"/>
      <c r="I94" s="61"/>
      <c r="J94" s="63"/>
      <c r="K94" s="49"/>
    </row>
    <row r="95" spans="1:11" outlineLevel="1" x14ac:dyDescent="0.25">
      <c r="A95" s="46"/>
      <c r="B95" s="46"/>
      <c r="C95" s="50"/>
      <c r="D95" s="50">
        <v>4111</v>
      </c>
      <c r="E95" s="46" t="s">
        <v>105</v>
      </c>
      <c r="F95" s="62"/>
      <c r="G95" s="62"/>
      <c r="H95" s="61"/>
      <c r="I95" s="61"/>
      <c r="J95" s="63"/>
      <c r="K95" s="49"/>
    </row>
    <row r="96" spans="1:11" ht="38.25" x14ac:dyDescent="0.25">
      <c r="A96" s="46"/>
      <c r="B96" s="50">
        <v>42</v>
      </c>
      <c r="C96" s="50"/>
      <c r="D96" s="50"/>
      <c r="E96" s="46" t="s">
        <v>106</v>
      </c>
      <c r="F96" s="62">
        <f>F97</f>
        <v>56366.9</v>
      </c>
      <c r="G96" s="64">
        <f>G97</f>
        <v>11662.78</v>
      </c>
      <c r="H96" s="61">
        <f>H97</f>
        <v>8800</v>
      </c>
      <c r="I96" s="61">
        <f>I97</f>
        <v>8800</v>
      </c>
      <c r="J96" s="63">
        <f>J97</f>
        <v>9900</v>
      </c>
      <c r="K96" s="49">
        <f>H96/G96*100</f>
        <v>75.453708292534031</v>
      </c>
    </row>
    <row r="97" spans="1:11" outlineLevel="1" x14ac:dyDescent="0.25">
      <c r="A97" s="46"/>
      <c r="B97" s="46"/>
      <c r="C97" s="50"/>
      <c r="D97" s="50">
        <v>422</v>
      </c>
      <c r="E97" s="46" t="s">
        <v>107</v>
      </c>
      <c r="F97" s="62">
        <f>SUM(F98:F103)</f>
        <v>56366.9</v>
      </c>
      <c r="G97" s="62">
        <f>SUM(G98:G103)</f>
        <v>11662.78</v>
      </c>
      <c r="H97" s="61">
        <f>SUM(H98:H103)</f>
        <v>8800</v>
      </c>
      <c r="I97" s="61">
        <f>SUM(I98:I103)</f>
        <v>8800</v>
      </c>
      <c r="J97" s="63">
        <f>SUM(J98:J103)</f>
        <v>9900</v>
      </c>
      <c r="K97" s="49">
        <f>H97/G97*100</f>
        <v>75.453708292534031</v>
      </c>
    </row>
    <row r="98" spans="1:11" outlineLevel="1" x14ac:dyDescent="0.25">
      <c r="A98" s="46"/>
      <c r="B98" s="46"/>
      <c r="C98" s="50"/>
      <c r="D98" s="50">
        <v>4221</v>
      </c>
      <c r="E98" s="46" t="s">
        <v>108</v>
      </c>
      <c r="F98" s="62"/>
      <c r="G98" s="62">
        <v>4037.31</v>
      </c>
      <c r="H98" s="61">
        <v>6800</v>
      </c>
      <c r="I98" s="61">
        <f>6800</f>
        <v>6800</v>
      </c>
      <c r="J98" s="63">
        <v>6800</v>
      </c>
      <c r="K98" s="49">
        <f>H98/G98*100</f>
        <v>168.42897870116488</v>
      </c>
    </row>
    <row r="99" spans="1:11" outlineLevel="1" x14ac:dyDescent="0.25">
      <c r="A99" s="46"/>
      <c r="B99" s="46"/>
      <c r="C99" s="50"/>
      <c r="D99" s="50">
        <v>4222</v>
      </c>
      <c r="E99" s="46" t="s">
        <v>109</v>
      </c>
      <c r="F99" s="62">
        <v>298.10000000000002</v>
      </c>
      <c r="G99" s="62">
        <v>5762.69</v>
      </c>
      <c r="H99" s="61">
        <v>0</v>
      </c>
      <c r="I99" s="61">
        <v>0</v>
      </c>
      <c r="J99" s="61">
        <v>0</v>
      </c>
      <c r="K99" s="49">
        <f>H99/G99*100</f>
        <v>0</v>
      </c>
    </row>
    <row r="100" spans="1:11" outlineLevel="1" x14ac:dyDescent="0.25">
      <c r="A100" s="46"/>
      <c r="B100" s="46"/>
      <c r="C100" s="50"/>
      <c r="D100" s="50">
        <v>4223</v>
      </c>
      <c r="E100" s="46" t="s">
        <v>110</v>
      </c>
      <c r="F100" s="62"/>
      <c r="G100" s="62"/>
      <c r="H100" s="61">
        <v>0</v>
      </c>
      <c r="I100" s="61">
        <v>0</v>
      </c>
      <c r="J100" s="63">
        <v>0</v>
      </c>
      <c r="K100" s="49"/>
    </row>
    <row r="101" spans="1:11" outlineLevel="1" x14ac:dyDescent="0.25">
      <c r="A101" s="46"/>
      <c r="B101" s="46"/>
      <c r="C101" s="50"/>
      <c r="D101" s="50">
        <v>4225</v>
      </c>
      <c r="E101" s="46" t="s">
        <v>179</v>
      </c>
      <c r="F101" s="62"/>
      <c r="G101" s="62"/>
      <c r="H101" s="64">
        <v>0</v>
      </c>
      <c r="I101" s="64">
        <v>0</v>
      </c>
      <c r="J101" s="63">
        <v>0</v>
      </c>
      <c r="K101" s="49"/>
    </row>
    <row r="102" spans="1:11" ht="25.5" outlineLevel="1" x14ac:dyDescent="0.25">
      <c r="A102" s="46"/>
      <c r="B102" s="46"/>
      <c r="C102" s="50"/>
      <c r="D102" s="50">
        <v>4227</v>
      </c>
      <c r="E102" s="46" t="s">
        <v>111</v>
      </c>
      <c r="F102" s="62">
        <v>56068.800000000003</v>
      </c>
      <c r="G102" s="62">
        <v>390</v>
      </c>
      <c r="H102" s="61">
        <v>0</v>
      </c>
      <c r="I102" s="61">
        <v>0</v>
      </c>
      <c r="J102" s="63">
        <v>0</v>
      </c>
      <c r="K102" s="49"/>
    </row>
    <row r="103" spans="1:11" outlineLevel="1" x14ac:dyDescent="0.25">
      <c r="A103" s="46"/>
      <c r="B103" s="50"/>
      <c r="C103" s="50"/>
      <c r="D103" s="50">
        <v>4241</v>
      </c>
      <c r="E103" s="46" t="s">
        <v>112</v>
      </c>
      <c r="F103" s="62"/>
      <c r="G103" s="62">
        <f>472.78+1000</f>
        <v>1472.78</v>
      </c>
      <c r="H103" s="61">
        <f>1000+1000</f>
        <v>2000</v>
      </c>
      <c r="I103" s="61">
        <f>1000+1000</f>
        <v>2000</v>
      </c>
      <c r="J103" s="63">
        <f>1000+1100+1000</f>
        <v>3100</v>
      </c>
      <c r="K103" s="49">
        <f>H103/G103*100</f>
        <v>135.79760724616031</v>
      </c>
    </row>
    <row r="104" spans="1:11" ht="25.5" x14ac:dyDescent="0.25">
      <c r="A104" s="46"/>
      <c r="B104" s="50">
        <v>45</v>
      </c>
      <c r="C104" s="50"/>
      <c r="D104" s="50"/>
      <c r="E104" s="46" t="s">
        <v>113</v>
      </c>
      <c r="F104" s="62">
        <f t="shared" ref="F104:J105" si="10">F105</f>
        <v>5849002.7000000002</v>
      </c>
      <c r="G104" s="64">
        <f t="shared" si="10"/>
        <v>14363405.66</v>
      </c>
      <c r="H104" s="61">
        <f t="shared" si="10"/>
        <v>0</v>
      </c>
      <c r="I104" s="61">
        <f t="shared" si="10"/>
        <v>0</v>
      </c>
      <c r="J104" s="63">
        <f t="shared" si="10"/>
        <v>0</v>
      </c>
      <c r="K104" s="49">
        <f>H104/G104*100</f>
        <v>0</v>
      </c>
    </row>
    <row r="105" spans="1:11" ht="25.5" outlineLevel="1" x14ac:dyDescent="0.25">
      <c r="A105" s="46"/>
      <c r="B105" s="46"/>
      <c r="C105" s="50">
        <v>451</v>
      </c>
      <c r="D105" s="50"/>
      <c r="E105" s="46" t="s">
        <v>114</v>
      </c>
      <c r="F105" s="62">
        <f t="shared" si="10"/>
        <v>5849002.7000000002</v>
      </c>
      <c r="G105" s="62">
        <f t="shared" si="10"/>
        <v>14363405.66</v>
      </c>
      <c r="H105" s="61">
        <f t="shared" si="10"/>
        <v>0</v>
      </c>
      <c r="I105" s="61">
        <f t="shared" si="10"/>
        <v>0</v>
      </c>
      <c r="J105" s="63">
        <f t="shared" si="10"/>
        <v>0</v>
      </c>
      <c r="K105" s="49">
        <f>H105/G105*100</f>
        <v>0</v>
      </c>
    </row>
    <row r="106" spans="1:11" ht="25.5" outlineLevel="1" x14ac:dyDescent="0.25">
      <c r="A106" s="46"/>
      <c r="B106" s="46"/>
      <c r="C106" s="50"/>
      <c r="D106" s="50">
        <v>4511</v>
      </c>
      <c r="E106" s="46" t="s">
        <v>114</v>
      </c>
      <c r="F106" s="62">
        <v>5849002.7000000002</v>
      </c>
      <c r="G106" s="62">
        <v>14363405.66</v>
      </c>
      <c r="H106" s="61">
        <v>0</v>
      </c>
      <c r="I106" s="61">
        <v>0</v>
      </c>
      <c r="J106" s="63">
        <v>0</v>
      </c>
      <c r="K106" s="49">
        <f>H106/G106*100</f>
        <v>0</v>
      </c>
    </row>
    <row r="108" spans="1:11" x14ac:dyDescent="0.25">
      <c r="G108" s="69"/>
    </row>
    <row r="109" spans="1:11" x14ac:dyDescent="0.25">
      <c r="E109" s="70"/>
      <c r="H109" s="71"/>
      <c r="I109" s="71"/>
      <c r="J109" s="71"/>
      <c r="K109" s="69">
        <f>H47-G47</f>
        <v>53592.25</v>
      </c>
    </row>
    <row r="110" spans="1:11" x14ac:dyDescent="0.25">
      <c r="G110" s="69"/>
    </row>
    <row r="111" spans="1:11" x14ac:dyDescent="0.25">
      <c r="E111" s="70"/>
    </row>
  </sheetData>
  <mergeCells count="7">
    <mergeCell ref="A43:C43"/>
    <mergeCell ref="A44:C44"/>
    <mergeCell ref="A2:J2"/>
    <mergeCell ref="A4:J4"/>
    <mergeCell ref="A6:J6"/>
    <mergeCell ref="A8:C8"/>
    <mergeCell ref="A9:C9"/>
  </mergeCells>
  <pageMargins left="0.7" right="0.7" top="0.75" bottom="0.75" header="0.511811023622047" footer="0.511811023622047"/>
  <pageSetup paperSize="9" scale="21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29"/>
  <sheetViews>
    <sheetView zoomScaleNormal="100" workbookViewId="0">
      <selection activeCell="D8" sqref="D8"/>
    </sheetView>
  </sheetViews>
  <sheetFormatPr defaultColWidth="9.140625" defaultRowHeight="15" outlineLevelRow="1" outlineLevelCol="2" x14ac:dyDescent="0.25"/>
  <cols>
    <col min="1" max="1" width="31.42578125" style="29" customWidth="1"/>
    <col min="2" max="2" width="19.42578125" style="29" customWidth="1" outlineLevel="2"/>
    <col min="3" max="3" width="14.5703125" style="29" customWidth="1" outlineLevel="1"/>
    <col min="4" max="4" width="14.5703125" style="29" customWidth="1"/>
    <col min="5" max="5" width="17.140625" style="29" customWidth="1"/>
    <col min="6" max="6" width="14.5703125" style="29" customWidth="1"/>
    <col min="7" max="7" width="13" style="29" customWidth="1"/>
    <col min="8" max="8" width="25.28515625" style="29" customWidth="1"/>
    <col min="9" max="9" width="10.140625" style="29" bestFit="1" customWidth="1"/>
    <col min="10" max="1024" width="9.140625" style="29"/>
  </cols>
  <sheetData>
    <row r="1" spans="1:8" x14ac:dyDescent="0.25">
      <c r="A1" s="2"/>
      <c r="B1" s="2"/>
      <c r="C1" s="2"/>
      <c r="D1" s="2"/>
      <c r="E1" s="2"/>
      <c r="F1" s="2"/>
      <c r="G1" s="2"/>
      <c r="H1" s="2"/>
    </row>
    <row r="2" spans="1:8" ht="15.75" customHeight="1" x14ac:dyDescent="0.25">
      <c r="A2" s="118" t="s">
        <v>115</v>
      </c>
      <c r="B2" s="118"/>
      <c r="C2" s="118"/>
      <c r="D2" s="118"/>
      <c r="E2" s="118"/>
      <c r="F2" s="118"/>
      <c r="G2" s="9"/>
      <c r="H2" s="9"/>
    </row>
    <row r="3" spans="1:8" x14ac:dyDescent="0.25">
      <c r="A3" s="2"/>
      <c r="B3" s="2"/>
      <c r="C3" s="2"/>
      <c r="D3" s="2"/>
      <c r="E3" s="2"/>
      <c r="F3" s="2"/>
      <c r="G3" s="9"/>
      <c r="H3" s="9"/>
    </row>
    <row r="4" spans="1:8" ht="25.5" customHeight="1" x14ac:dyDescent="0.25">
      <c r="A4" s="4" t="s">
        <v>3</v>
      </c>
      <c r="B4" s="4" t="s">
        <v>161</v>
      </c>
      <c r="C4" s="4" t="s">
        <v>162</v>
      </c>
      <c r="D4" s="4" t="s">
        <v>163</v>
      </c>
      <c r="E4" s="4" t="s">
        <v>4</v>
      </c>
      <c r="F4" s="4" t="s">
        <v>164</v>
      </c>
      <c r="G4" s="4" t="s">
        <v>165</v>
      </c>
    </row>
    <row r="5" spans="1:8" s="29" customFormat="1" ht="12.75" x14ac:dyDescent="0.2">
      <c r="A5" s="72">
        <v>1</v>
      </c>
      <c r="B5" s="72">
        <v>2</v>
      </c>
      <c r="C5" s="72">
        <v>3</v>
      </c>
      <c r="D5" s="72">
        <v>4</v>
      </c>
      <c r="E5" s="72">
        <v>5</v>
      </c>
      <c r="F5" s="72">
        <v>6</v>
      </c>
      <c r="G5" s="72" t="s">
        <v>5</v>
      </c>
    </row>
    <row r="6" spans="1:8" x14ac:dyDescent="0.25">
      <c r="A6" s="43" t="s">
        <v>26</v>
      </c>
      <c r="B6" s="59">
        <f>B7+B10+B12+B14</f>
        <v>6145730.46</v>
      </c>
      <c r="C6" s="59">
        <f>C7+C10+C12+C14</f>
        <v>15559915.939999999</v>
      </c>
      <c r="D6" s="59">
        <f>D7+D10+D12+D14</f>
        <v>1308953</v>
      </c>
      <c r="E6" s="59">
        <f>E7+E10+E12+E14</f>
        <v>1370942</v>
      </c>
      <c r="F6" s="59">
        <f>F7+F10+F12+F14</f>
        <v>1432538</v>
      </c>
      <c r="G6" s="73">
        <f>D6/C6*100</f>
        <v>8.4123397905708739</v>
      </c>
    </row>
    <row r="7" spans="1:8" x14ac:dyDescent="0.25">
      <c r="A7" s="43" t="s">
        <v>116</v>
      </c>
      <c r="B7" s="59">
        <f>B8</f>
        <v>1380512.52</v>
      </c>
      <c r="C7" s="59">
        <f>C8</f>
        <v>1182070.28</v>
      </c>
      <c r="D7" s="59">
        <f>D8</f>
        <v>1264483</v>
      </c>
      <c r="E7" s="59">
        <f>E8</f>
        <v>1326472</v>
      </c>
      <c r="F7" s="59">
        <f>F8</f>
        <v>1382968</v>
      </c>
      <c r="G7" s="73">
        <f>D7/C7*100</f>
        <v>106.97189679787907</v>
      </c>
    </row>
    <row r="8" spans="1:8" x14ac:dyDescent="0.25">
      <c r="A8" s="74" t="s">
        <v>117</v>
      </c>
      <c r="B8" s="60">
        <f>' Račun prihoda i rashoda-ekonom'!F34</f>
        <v>1380512.52</v>
      </c>
      <c r="C8" s="60">
        <f>' Račun prihoda i rashoda-ekonom'!G34</f>
        <v>1182070.28</v>
      </c>
      <c r="D8" s="60">
        <f>' Račun prihoda i rashoda-ekonom'!H34</f>
        <v>1264483</v>
      </c>
      <c r="E8" s="60">
        <f>' Račun prihoda i rashoda-ekonom'!I34</f>
        <v>1326472</v>
      </c>
      <c r="F8" s="60">
        <f>' Račun prihoda i rashoda-ekonom'!J34</f>
        <v>1382968</v>
      </c>
      <c r="G8" s="19">
        <f>D8/C8*100</f>
        <v>106.97189679787907</v>
      </c>
    </row>
    <row r="9" spans="1:8" outlineLevel="1" x14ac:dyDescent="0.25">
      <c r="A9" s="75" t="s">
        <v>118</v>
      </c>
      <c r="B9" s="60"/>
      <c r="C9" s="60"/>
      <c r="D9" s="61"/>
      <c r="E9" s="61"/>
      <c r="F9" s="61"/>
      <c r="G9" s="19"/>
    </row>
    <row r="10" spans="1:8" outlineLevel="1" x14ac:dyDescent="0.25">
      <c r="A10" s="43" t="s">
        <v>119</v>
      </c>
      <c r="B10" s="59">
        <f>B11</f>
        <v>0</v>
      </c>
      <c r="C10" s="59">
        <f>C11</f>
        <v>0</v>
      </c>
      <c r="D10" s="59">
        <f>D11</f>
        <v>0</v>
      </c>
      <c r="E10" s="59">
        <f>E11</f>
        <v>0</v>
      </c>
      <c r="F10" s="59">
        <f>F11</f>
        <v>0</v>
      </c>
      <c r="G10" s="19"/>
    </row>
    <row r="11" spans="1:8" ht="25.5" outlineLevel="1" x14ac:dyDescent="0.25">
      <c r="A11" s="74" t="s">
        <v>120</v>
      </c>
      <c r="B11" s="60"/>
      <c r="C11" s="60"/>
      <c r="D11" s="61"/>
      <c r="E11" s="61"/>
      <c r="F11" s="61"/>
      <c r="G11" s="19"/>
    </row>
    <row r="12" spans="1:8" x14ac:dyDescent="0.25">
      <c r="A12" s="43" t="s">
        <v>121</v>
      </c>
      <c r="B12" s="59">
        <f>B13</f>
        <v>4.3</v>
      </c>
      <c r="C12" s="59">
        <f>C13</f>
        <v>0</v>
      </c>
      <c r="D12" s="59">
        <f>D13</f>
        <v>0</v>
      </c>
      <c r="E12" s="59">
        <f>E13</f>
        <v>0</v>
      </c>
      <c r="F12" s="59">
        <f>F13</f>
        <v>5100</v>
      </c>
      <c r="G12" s="73"/>
    </row>
    <row r="13" spans="1:8" x14ac:dyDescent="0.25">
      <c r="A13" s="74" t="s">
        <v>122</v>
      </c>
      <c r="B13" s="60">
        <f>' Račun prihoda i rashoda-ekonom'!F24</f>
        <v>4.3</v>
      </c>
      <c r="C13" s="60">
        <v>0</v>
      </c>
      <c r="D13" s="60">
        <v>0</v>
      </c>
      <c r="E13" s="60">
        <v>0</v>
      </c>
      <c r="F13" s="61">
        <f>' Račun prihoda i rashoda-ekonom'!J33</f>
        <v>5100</v>
      </c>
      <c r="G13" s="19"/>
    </row>
    <row r="14" spans="1:8" x14ac:dyDescent="0.25">
      <c r="A14" s="43" t="s">
        <v>123</v>
      </c>
      <c r="B14" s="59">
        <f>B15+B16+B17</f>
        <v>4765213.6399999997</v>
      </c>
      <c r="C14" s="59">
        <f>C15+C16+C17</f>
        <v>14377845.66</v>
      </c>
      <c r="D14" s="59">
        <f>D15+D16+D17</f>
        <v>44470</v>
      </c>
      <c r="E14" s="59">
        <f>E15+E16+E17</f>
        <v>44470</v>
      </c>
      <c r="F14" s="59">
        <f>F15+F16+F17</f>
        <v>44470</v>
      </c>
      <c r="G14" s="73">
        <f>D14/C14*100</f>
        <v>0.30929529396547994</v>
      </c>
    </row>
    <row r="15" spans="1:8" x14ac:dyDescent="0.25">
      <c r="A15" s="74" t="s">
        <v>124</v>
      </c>
      <c r="B15" s="104">
        <f>' Račun prihoda i rashoda-ekonom'!F19+' Račun prihoda i rashoda-ekonom'!F18</f>
        <v>8252.74</v>
      </c>
      <c r="C15" s="104">
        <f>' Račun prihoda i rashoda-ekonom'!G20</f>
        <v>14440</v>
      </c>
      <c r="D15" s="104">
        <f>' Račun prihoda i rashoda-ekonom'!H20</f>
        <v>44470</v>
      </c>
      <c r="E15" s="104">
        <f>' Račun prihoda i rashoda-ekonom'!I20</f>
        <v>44470</v>
      </c>
      <c r="F15" s="104">
        <f>' Račun prihoda i rashoda-ekonom'!J20</f>
        <v>44470</v>
      </c>
      <c r="G15" s="19">
        <f>D15/C15*100</f>
        <v>307.9639889196676</v>
      </c>
    </row>
    <row r="16" spans="1:8" ht="25.5" x14ac:dyDescent="0.25">
      <c r="A16" s="74" t="s">
        <v>125</v>
      </c>
      <c r="B16" s="104">
        <f>' Račun prihoda i rashoda-ekonom'!F16</f>
        <v>4492349.2699999996</v>
      </c>
      <c r="C16" s="104">
        <f>' Račun prihoda i rashoda-ekonom'!G16</f>
        <v>0</v>
      </c>
      <c r="D16" s="104">
        <f>' Račun prihoda i rashoda-ekonom'!H16</f>
        <v>0</v>
      </c>
      <c r="E16" s="104">
        <f>' Račun prihoda i rashoda-ekonom'!I16</f>
        <v>0</v>
      </c>
      <c r="F16" s="104">
        <f>' Račun prihoda i rashoda-ekonom'!J16</f>
        <v>0</v>
      </c>
      <c r="G16" s="19"/>
    </row>
    <row r="17" spans="1:9" ht="25.5" outlineLevel="1" x14ac:dyDescent="0.25">
      <c r="A17" s="74" t="s">
        <v>171</v>
      </c>
      <c r="B17" s="104">
        <f>' Račun prihoda i rashoda-ekonom'!F21</f>
        <v>264611.63</v>
      </c>
      <c r="C17" s="104">
        <f>+' Račun prihoda i rashoda-ekonom'!G21</f>
        <v>14363405.66</v>
      </c>
      <c r="D17" s="104">
        <f>+' Račun prihoda i rashoda-ekonom'!H21</f>
        <v>0</v>
      </c>
      <c r="E17" s="104">
        <f>+' Račun prihoda i rashoda-ekonom'!I21</f>
        <v>0</v>
      </c>
      <c r="F17" s="104">
        <f>+' Račun prihoda i rashoda-ekonom'!J21</f>
        <v>0</v>
      </c>
      <c r="G17" s="19"/>
    </row>
    <row r="18" spans="1:9" x14ac:dyDescent="0.25">
      <c r="A18" s="43" t="s">
        <v>57</v>
      </c>
      <c r="B18" s="59">
        <f>B19+B24+B26</f>
        <v>6867310.5300000003</v>
      </c>
      <c r="C18" s="59">
        <f>C19+C24+C26</f>
        <v>15559915.939999999</v>
      </c>
      <c r="D18" s="59">
        <f>D19+D24+D26</f>
        <v>1308953</v>
      </c>
      <c r="E18" s="59">
        <f>E19+E24+E26</f>
        <v>1370942</v>
      </c>
      <c r="F18" s="59">
        <f>F19+F24+F26</f>
        <v>1432538</v>
      </c>
      <c r="G18" s="73">
        <f>D18/C18*100</f>
        <v>8.4123397905708739</v>
      </c>
      <c r="I18" s="95"/>
    </row>
    <row r="19" spans="1:9" x14ac:dyDescent="0.25">
      <c r="A19" s="43" t="s">
        <v>116</v>
      </c>
      <c r="B19" s="59">
        <f>B20</f>
        <v>1007790.09</v>
      </c>
      <c r="C19" s="59">
        <f>C20</f>
        <v>1182070.28</v>
      </c>
      <c r="D19" s="59">
        <f>D20</f>
        <v>1264483</v>
      </c>
      <c r="E19" s="59">
        <f>E20</f>
        <v>1326472</v>
      </c>
      <c r="F19" s="59">
        <f>F20</f>
        <v>1382968</v>
      </c>
      <c r="G19" s="73">
        <f>D19/C19*100</f>
        <v>106.97189679787907</v>
      </c>
    </row>
    <row r="20" spans="1:9" x14ac:dyDescent="0.25">
      <c r="A20" s="74" t="s">
        <v>117</v>
      </c>
      <c r="B20" s="60">
        <f>' Račun prihoda i rashoda-ekonom'!F46+' Račun prihoda i rashoda-ekonom'!F96-' Račun prihoda i rashoda-izvori'!B25-' Račun prihoda i rashoda-izvori'!B27</f>
        <v>1007790.09</v>
      </c>
      <c r="C20" s="60">
        <f>C8</f>
        <v>1182070.28</v>
      </c>
      <c r="D20" s="60">
        <f>D8</f>
        <v>1264483</v>
      </c>
      <c r="E20" s="60">
        <f>E8</f>
        <v>1326472</v>
      </c>
      <c r="F20" s="60">
        <f>F8</f>
        <v>1382968</v>
      </c>
      <c r="G20" s="19">
        <f>D20/C20*100</f>
        <v>106.97189679787907</v>
      </c>
    </row>
    <row r="21" spans="1:9" outlineLevel="1" x14ac:dyDescent="0.25">
      <c r="A21" s="75" t="s">
        <v>118</v>
      </c>
      <c r="B21" s="60"/>
      <c r="C21" s="60"/>
      <c r="D21" s="61"/>
      <c r="E21" s="61"/>
      <c r="F21" s="61"/>
      <c r="G21" s="19"/>
    </row>
    <row r="22" spans="1:9" outlineLevel="1" x14ac:dyDescent="0.25">
      <c r="A22" s="43" t="s">
        <v>119</v>
      </c>
      <c r="B22" s="60"/>
      <c r="C22" s="60"/>
      <c r="D22" s="61"/>
      <c r="E22" s="61"/>
      <c r="F22" s="61"/>
      <c r="G22" s="19"/>
    </row>
    <row r="23" spans="1:9" ht="25.5" outlineLevel="1" x14ac:dyDescent="0.25">
      <c r="A23" s="74" t="s">
        <v>120</v>
      </c>
      <c r="B23" s="60"/>
      <c r="C23" s="60"/>
      <c r="D23" s="61"/>
      <c r="E23" s="61"/>
      <c r="F23" s="61"/>
      <c r="G23" s="19"/>
    </row>
    <row r="24" spans="1:9" x14ac:dyDescent="0.25">
      <c r="A24" s="43" t="s">
        <v>121</v>
      </c>
      <c r="B24" s="59">
        <f>B25</f>
        <v>3267.74</v>
      </c>
      <c r="C24" s="59">
        <f>C25</f>
        <v>0</v>
      </c>
      <c r="D24" s="59">
        <f>D25</f>
        <v>0</v>
      </c>
      <c r="E24" s="59">
        <f>E25</f>
        <v>0</v>
      </c>
      <c r="F24" s="59">
        <f>F25</f>
        <v>5100</v>
      </c>
      <c r="G24" s="73"/>
    </row>
    <row r="25" spans="1:9" x14ac:dyDescent="0.25">
      <c r="A25" s="74" t="s">
        <v>122</v>
      </c>
      <c r="B25" s="60">
        <v>3267.74</v>
      </c>
      <c r="C25" s="60">
        <f>C13</f>
        <v>0</v>
      </c>
      <c r="D25" s="60">
        <f>D13</f>
        <v>0</v>
      </c>
      <c r="E25" s="60">
        <f>E13</f>
        <v>0</v>
      </c>
      <c r="F25" s="60">
        <f>F13</f>
        <v>5100</v>
      </c>
      <c r="G25" s="19"/>
    </row>
    <row r="26" spans="1:9" x14ac:dyDescent="0.25">
      <c r="A26" s="43" t="s">
        <v>123</v>
      </c>
      <c r="B26" s="59">
        <f>+B27+B28+B29</f>
        <v>5856252.7000000002</v>
      </c>
      <c r="C26" s="59">
        <f t="shared" ref="C26:F26" si="0">+C27+C28+C29</f>
        <v>14377845.66</v>
      </c>
      <c r="D26" s="59">
        <f t="shared" si="0"/>
        <v>44470</v>
      </c>
      <c r="E26" s="59">
        <f t="shared" si="0"/>
        <v>44470</v>
      </c>
      <c r="F26" s="59">
        <f t="shared" si="0"/>
        <v>44470</v>
      </c>
      <c r="G26" s="73">
        <f>D26/C26*100</f>
        <v>0.30929529396547994</v>
      </c>
    </row>
    <row r="27" spans="1:9" x14ac:dyDescent="0.25">
      <c r="A27" s="74" t="s">
        <v>124</v>
      </c>
      <c r="B27" s="60">
        <v>7250</v>
      </c>
      <c r="C27" s="60">
        <f>C15</f>
        <v>14440</v>
      </c>
      <c r="D27" s="60">
        <f>D15</f>
        <v>44470</v>
      </c>
      <c r="E27" s="60">
        <f>E15</f>
        <v>44470</v>
      </c>
      <c r="F27" s="60">
        <f>F15</f>
        <v>44470</v>
      </c>
      <c r="G27" s="19">
        <f>D27/C27*100</f>
        <v>307.9639889196676</v>
      </c>
    </row>
    <row r="28" spans="1:9" ht="25.5" x14ac:dyDescent="0.25">
      <c r="A28" s="74" t="s">
        <v>125</v>
      </c>
      <c r="B28" s="104">
        <v>5849002.7000000002</v>
      </c>
      <c r="C28" s="104"/>
      <c r="D28" s="61"/>
      <c r="E28" s="61"/>
      <c r="F28" s="61"/>
      <c r="G28" s="105"/>
    </row>
    <row r="29" spans="1:9" ht="25.5" x14ac:dyDescent="0.25">
      <c r="A29" s="74" t="s">
        <v>171</v>
      </c>
      <c r="B29" s="104">
        <v>0</v>
      </c>
      <c r="C29" s="104">
        <f>+' Račun prihoda i rashoda-ekonom'!G104</f>
        <v>14363405.66</v>
      </c>
      <c r="D29" s="104">
        <f>+' Račun prihoda i rashoda-ekonom'!H104</f>
        <v>0</v>
      </c>
      <c r="E29" s="104">
        <v>0</v>
      </c>
      <c r="F29" s="104">
        <f>+' Račun prihoda i rashoda-ekonom'!J104</f>
        <v>0</v>
      </c>
      <c r="G29" s="105"/>
    </row>
  </sheetData>
  <mergeCells count="1">
    <mergeCell ref="A2:F2"/>
  </mergeCells>
  <pageMargins left="0.7" right="0.7" top="0.75" bottom="0.75" header="0.511811023622047" footer="0.511811023622047"/>
  <pageSetup paperSize="9" scale="9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3"/>
  <sheetViews>
    <sheetView zoomScaleNormal="100" workbookViewId="0">
      <selection activeCell="C17" sqref="C17"/>
    </sheetView>
  </sheetViews>
  <sheetFormatPr defaultColWidth="8.5703125" defaultRowHeight="15" x14ac:dyDescent="0.25"/>
  <cols>
    <col min="2" max="2" width="44.7109375" customWidth="1"/>
    <col min="3" max="7" width="19.42578125" customWidth="1"/>
    <col min="8" max="9" width="25.28515625" customWidth="1"/>
  </cols>
  <sheetData>
    <row r="1" spans="1:9" ht="18" x14ac:dyDescent="0.25">
      <c r="B1" s="7"/>
      <c r="C1" s="7"/>
      <c r="D1" s="7"/>
      <c r="E1" s="7"/>
      <c r="F1" s="7"/>
      <c r="G1" s="7"/>
      <c r="H1" s="7"/>
      <c r="I1" s="7"/>
    </row>
    <row r="2" spans="1:9" ht="15.75" customHeight="1" x14ac:dyDescent="0.25">
      <c r="B2" s="107" t="s">
        <v>127</v>
      </c>
      <c r="C2" s="107"/>
      <c r="D2" s="107"/>
      <c r="E2" s="107"/>
      <c r="F2" s="107"/>
      <c r="G2" s="107"/>
      <c r="H2" s="39"/>
      <c r="I2" s="39"/>
    </row>
    <row r="3" spans="1:9" ht="18" x14ac:dyDescent="0.25">
      <c r="B3" s="7"/>
      <c r="C3" s="7"/>
      <c r="D3" s="7"/>
      <c r="E3" s="7"/>
      <c r="F3" s="7"/>
      <c r="G3" s="7"/>
      <c r="H3" s="9"/>
      <c r="I3" s="9"/>
    </row>
    <row r="4" spans="1:9" ht="25.5" customHeight="1" x14ac:dyDescent="0.25">
      <c r="A4" s="4" t="s">
        <v>172</v>
      </c>
      <c r="B4" s="1" t="s">
        <v>3</v>
      </c>
      <c r="C4" s="4" t="s">
        <v>161</v>
      </c>
      <c r="D4" s="4" t="s">
        <v>162</v>
      </c>
      <c r="E4" s="4" t="s">
        <v>163</v>
      </c>
      <c r="F4" s="4" t="s">
        <v>4</v>
      </c>
      <c r="G4" s="4" t="s">
        <v>164</v>
      </c>
    </row>
    <row r="5" spans="1:9" s="42" customFormat="1" ht="11.25" x14ac:dyDescent="0.2">
      <c r="A5" s="3">
        <v>1</v>
      </c>
      <c r="B5" s="40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9" x14ac:dyDescent="0.25">
      <c r="A6" s="96"/>
      <c r="B6" s="43" t="s">
        <v>57</v>
      </c>
      <c r="C6" s="58">
        <f>' Račun prihoda i rashoda-ekonom'!F45</f>
        <v>6867310.5300000003</v>
      </c>
      <c r="D6" s="58">
        <f>' Račun prihoda i rashoda-ekonom'!G45</f>
        <v>15559915.939999999</v>
      </c>
      <c r="E6" s="58">
        <f>' Račun prihoda i rashoda-ekonom'!H45</f>
        <v>1308953</v>
      </c>
      <c r="F6" s="58">
        <f>' Račun prihoda i rashoda-ekonom'!I45</f>
        <v>1370942</v>
      </c>
      <c r="G6" s="58">
        <f>' Račun prihoda i rashoda-ekonom'!J45</f>
        <v>1432538</v>
      </c>
    </row>
    <row r="7" spans="1:9" x14ac:dyDescent="0.25">
      <c r="A7" s="96" t="s">
        <v>173</v>
      </c>
      <c r="B7" s="43" t="s">
        <v>128</v>
      </c>
      <c r="C7" s="58">
        <f>C6</f>
        <v>6867310.5300000003</v>
      </c>
      <c r="D7" s="58">
        <f>D6</f>
        <v>15559915.939999999</v>
      </c>
      <c r="E7" s="58">
        <f>E6</f>
        <v>1308953</v>
      </c>
      <c r="F7" s="58">
        <f>F6</f>
        <v>1370942</v>
      </c>
      <c r="G7" s="58">
        <f>G6</f>
        <v>1432538</v>
      </c>
    </row>
    <row r="8" spans="1:9" x14ac:dyDescent="0.25">
      <c r="A8" s="97" t="s">
        <v>174</v>
      </c>
      <c r="B8" s="76" t="s">
        <v>129</v>
      </c>
      <c r="C8" s="60">
        <f>C6</f>
        <v>6867310.5300000003</v>
      </c>
      <c r="D8" s="60">
        <f>D6</f>
        <v>15559915.939999999</v>
      </c>
      <c r="E8" s="60">
        <f>E6</f>
        <v>1308953</v>
      </c>
      <c r="F8" s="60">
        <f>F6</f>
        <v>1370942</v>
      </c>
      <c r="G8" s="60">
        <f>G6</f>
        <v>1432538</v>
      </c>
    </row>
    <row r="9" spans="1:9" x14ac:dyDescent="0.25">
      <c r="A9" s="98"/>
      <c r="B9" s="52"/>
      <c r="C9" s="60"/>
      <c r="D9" s="60"/>
      <c r="E9" s="61"/>
      <c r="F9" s="61"/>
      <c r="G9" s="61"/>
    </row>
    <row r="10" spans="1:9" x14ac:dyDescent="0.25">
      <c r="A10" s="98"/>
      <c r="B10" s="50"/>
      <c r="C10" s="60"/>
      <c r="D10" s="60"/>
      <c r="E10" s="61"/>
      <c r="F10" s="61"/>
      <c r="G10" s="61"/>
    </row>
    <row r="11" spans="1:9" x14ac:dyDescent="0.25">
      <c r="A11" s="96"/>
      <c r="B11" s="43"/>
      <c r="C11" s="60"/>
      <c r="D11" s="60"/>
      <c r="E11" s="61"/>
      <c r="F11" s="61"/>
      <c r="G11" s="61"/>
    </row>
    <row r="12" spans="1:9" x14ac:dyDescent="0.25">
      <c r="A12" s="99"/>
      <c r="B12" s="74"/>
      <c r="C12" s="60"/>
      <c r="D12" s="60"/>
      <c r="E12" s="61"/>
      <c r="F12" s="61"/>
      <c r="G12" s="61"/>
    </row>
    <row r="13" spans="1:9" x14ac:dyDescent="0.25">
      <c r="A13" s="99"/>
      <c r="B13" s="46"/>
      <c r="C13" s="60"/>
      <c r="D13" s="60"/>
      <c r="E13" s="61"/>
      <c r="F13" s="61"/>
      <c r="G13" s="61"/>
    </row>
  </sheetData>
  <mergeCells count="1">
    <mergeCell ref="B2:G2"/>
  </mergeCells>
  <pageMargins left="0.7" right="0.7" top="0.75" bottom="0.75" header="0.511811023622047" footer="0.511811023622047"/>
  <pageSetup paperSize="9" scale="87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5"/>
  <sheetViews>
    <sheetView zoomScaleNormal="100" workbookViewId="0">
      <selection activeCell="C21" sqref="C21"/>
    </sheetView>
  </sheetViews>
  <sheetFormatPr defaultColWidth="8.5703125" defaultRowHeight="15" x14ac:dyDescent="0.25"/>
  <cols>
    <col min="1" max="1" width="7.42578125" customWidth="1"/>
    <col min="2" max="2" width="8.42578125" customWidth="1"/>
    <col min="3" max="3" width="44.7109375" customWidth="1"/>
    <col min="4" max="8" width="19.42578125" customWidth="1"/>
    <col min="9" max="10" width="25.28515625" customWidth="1"/>
  </cols>
  <sheetData>
    <row r="1" spans="1:10" ht="18" x14ac:dyDescent="0.25">
      <c r="A1" s="7"/>
      <c r="B1" s="7"/>
      <c r="C1" s="7"/>
      <c r="D1" s="7"/>
      <c r="E1" s="7"/>
      <c r="F1" s="7"/>
      <c r="G1" s="7"/>
      <c r="H1" s="7"/>
      <c r="I1" s="7"/>
      <c r="J1" s="7"/>
    </row>
    <row r="2" spans="1:10" ht="15.75" customHeight="1" x14ac:dyDescent="0.25">
      <c r="A2" s="107" t="s">
        <v>1</v>
      </c>
      <c r="B2" s="107"/>
      <c r="C2" s="107"/>
      <c r="D2" s="107"/>
      <c r="E2" s="107"/>
      <c r="F2" s="107"/>
      <c r="G2" s="107"/>
      <c r="H2" s="107"/>
      <c r="I2" s="8"/>
      <c r="J2" s="8"/>
    </row>
    <row r="3" spans="1:10" ht="18" x14ac:dyDescent="0.25">
      <c r="A3" s="7"/>
      <c r="B3" s="7"/>
      <c r="C3" s="7"/>
      <c r="D3" s="7"/>
      <c r="E3" s="7"/>
      <c r="F3" s="7"/>
      <c r="G3" s="7"/>
      <c r="H3" s="7"/>
      <c r="I3" s="9"/>
      <c r="J3" s="9"/>
    </row>
    <row r="4" spans="1:10" ht="15.75" customHeight="1" x14ac:dyDescent="0.25">
      <c r="A4" s="107" t="s">
        <v>130</v>
      </c>
      <c r="B4" s="107"/>
      <c r="C4" s="107"/>
      <c r="D4" s="107"/>
      <c r="E4" s="107"/>
      <c r="F4" s="107"/>
      <c r="G4" s="107"/>
      <c r="H4" s="107"/>
      <c r="I4" s="10"/>
      <c r="J4" s="10"/>
    </row>
    <row r="5" spans="1:10" ht="18" x14ac:dyDescent="0.25">
      <c r="A5" s="7"/>
      <c r="B5" s="7"/>
      <c r="C5" s="7"/>
      <c r="D5" s="7"/>
      <c r="E5" s="7"/>
      <c r="F5" s="7"/>
      <c r="G5" s="7"/>
      <c r="H5" s="7"/>
      <c r="I5" s="9"/>
      <c r="J5" s="9"/>
    </row>
    <row r="6" spans="1:10" ht="15.75" customHeight="1" x14ac:dyDescent="0.25">
      <c r="A6" s="107" t="s">
        <v>131</v>
      </c>
      <c r="B6" s="107"/>
      <c r="C6" s="107"/>
      <c r="D6" s="107"/>
      <c r="E6" s="107"/>
      <c r="F6" s="107"/>
      <c r="G6" s="107"/>
      <c r="H6" s="107"/>
      <c r="I6" s="39"/>
      <c r="J6" s="39"/>
    </row>
    <row r="7" spans="1:10" ht="18" x14ac:dyDescent="0.25">
      <c r="A7" s="7"/>
      <c r="B7" s="7"/>
      <c r="C7" s="7"/>
      <c r="D7" s="7"/>
      <c r="E7" s="7"/>
      <c r="F7" s="7"/>
      <c r="G7" s="7"/>
      <c r="H7" s="7"/>
      <c r="I7" s="9"/>
      <c r="J7" s="9"/>
    </row>
    <row r="8" spans="1:10" ht="25.5" customHeight="1" x14ac:dyDescent="0.25">
      <c r="A8" s="116" t="s">
        <v>3</v>
      </c>
      <c r="B8" s="116"/>
      <c r="C8" s="116"/>
      <c r="D8" s="4" t="s">
        <v>161</v>
      </c>
      <c r="E8" s="4" t="s">
        <v>162</v>
      </c>
      <c r="F8" s="4" t="s">
        <v>163</v>
      </c>
      <c r="G8" s="4" t="s">
        <v>4</v>
      </c>
      <c r="H8" s="4" t="s">
        <v>164</v>
      </c>
    </row>
    <row r="9" spans="1:10" s="42" customFormat="1" ht="11.25" x14ac:dyDescent="0.2">
      <c r="A9" s="117">
        <v>1</v>
      </c>
      <c r="B9" s="117"/>
      <c r="C9" s="117"/>
      <c r="D9" s="3">
        <v>2</v>
      </c>
      <c r="E9" s="3">
        <v>3</v>
      </c>
      <c r="F9" s="3">
        <v>4</v>
      </c>
      <c r="G9" s="3">
        <v>5</v>
      </c>
      <c r="H9" s="3">
        <v>6</v>
      </c>
    </row>
    <row r="10" spans="1:10" x14ac:dyDescent="0.25">
      <c r="A10" s="43">
        <v>8</v>
      </c>
      <c r="B10" s="43"/>
      <c r="C10" s="43" t="s">
        <v>132</v>
      </c>
      <c r="D10" s="43"/>
      <c r="E10" s="43"/>
      <c r="F10" s="61"/>
      <c r="G10" s="61"/>
      <c r="H10" s="61"/>
    </row>
    <row r="11" spans="1:10" x14ac:dyDescent="0.25">
      <c r="A11" s="43"/>
      <c r="B11" s="46">
        <v>84</v>
      </c>
      <c r="C11" s="46" t="s">
        <v>133</v>
      </c>
      <c r="D11" s="43"/>
      <c r="E11" s="43"/>
      <c r="F11" s="61"/>
      <c r="G11" s="61"/>
      <c r="H11" s="61"/>
    </row>
    <row r="12" spans="1:10" x14ac:dyDescent="0.25">
      <c r="A12" s="50" t="s">
        <v>134</v>
      </c>
      <c r="B12" s="50"/>
      <c r="C12" s="76"/>
      <c r="D12" s="46"/>
      <c r="E12" s="46"/>
      <c r="F12" s="61"/>
      <c r="G12" s="61"/>
      <c r="H12" s="61"/>
    </row>
    <row r="13" spans="1:10" x14ac:dyDescent="0.25">
      <c r="A13" s="53">
        <v>5</v>
      </c>
      <c r="B13" s="53"/>
      <c r="C13" s="65" t="s">
        <v>135</v>
      </c>
      <c r="D13" s="46"/>
      <c r="E13" s="46"/>
      <c r="F13" s="61"/>
      <c r="G13" s="61"/>
      <c r="H13" s="61"/>
    </row>
    <row r="14" spans="1:10" ht="25.5" x14ac:dyDescent="0.25">
      <c r="A14" s="46"/>
      <c r="B14" s="46">
        <v>54</v>
      </c>
      <c r="C14" s="68" t="s">
        <v>136</v>
      </c>
      <c r="D14" s="46"/>
      <c r="E14" s="46"/>
      <c r="F14" s="61"/>
      <c r="G14" s="61"/>
      <c r="H14" s="61"/>
    </row>
    <row r="15" spans="1:10" x14ac:dyDescent="0.25">
      <c r="A15" s="50" t="s">
        <v>134</v>
      </c>
      <c r="B15" s="53"/>
      <c r="C15" s="65"/>
      <c r="D15" s="46"/>
      <c r="E15" s="46"/>
      <c r="F15" s="61"/>
      <c r="G15" s="61"/>
      <c r="H15" s="61"/>
    </row>
  </sheetData>
  <mergeCells count="5">
    <mergeCell ref="A2:H2"/>
    <mergeCell ref="A4:H4"/>
    <mergeCell ref="A6:H6"/>
    <mergeCell ref="A8:C8"/>
    <mergeCell ref="A9:C9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8"/>
  <sheetViews>
    <sheetView zoomScaleNormal="100" workbookViewId="0">
      <selection activeCell="C17" sqref="C17"/>
    </sheetView>
  </sheetViews>
  <sheetFormatPr defaultColWidth="8.5703125" defaultRowHeight="15" outlineLevelRow="1" x14ac:dyDescent="0.25"/>
  <cols>
    <col min="1" max="1" width="38" customWidth="1"/>
    <col min="2" max="2" width="16.5703125" customWidth="1"/>
    <col min="3" max="6" width="19.42578125" customWidth="1"/>
    <col min="7" max="7" width="14.5703125" customWidth="1"/>
    <col min="8" max="8" width="25.28515625" customWidth="1"/>
  </cols>
  <sheetData>
    <row r="1" spans="1:8" ht="18" x14ac:dyDescent="0.25">
      <c r="A1" s="7"/>
      <c r="B1" s="7"/>
      <c r="C1" s="7"/>
      <c r="D1" s="7"/>
      <c r="E1" s="7"/>
      <c r="F1" s="7"/>
      <c r="G1" s="7"/>
      <c r="H1" s="7"/>
    </row>
    <row r="2" spans="1:8" ht="15.75" customHeight="1" x14ac:dyDescent="0.25">
      <c r="A2" s="107" t="s">
        <v>137</v>
      </c>
      <c r="B2" s="107"/>
      <c r="C2" s="107"/>
      <c r="D2" s="107"/>
      <c r="E2" s="107"/>
      <c r="F2" s="107"/>
      <c r="G2" s="39"/>
      <c r="H2" s="39"/>
    </row>
    <row r="3" spans="1:8" ht="18" x14ac:dyDescent="0.25">
      <c r="A3" s="7"/>
      <c r="B3" s="7"/>
      <c r="C3" s="7"/>
      <c r="D3" s="7"/>
      <c r="E3" s="7"/>
      <c r="F3" s="7"/>
      <c r="G3" s="9"/>
      <c r="H3" s="9"/>
    </row>
    <row r="4" spans="1:8" ht="25.5" customHeight="1" x14ac:dyDescent="0.25">
      <c r="A4" s="1" t="s">
        <v>3</v>
      </c>
      <c r="B4" s="4" t="s">
        <v>161</v>
      </c>
      <c r="C4" s="4" t="s">
        <v>162</v>
      </c>
      <c r="D4" s="4" t="s">
        <v>163</v>
      </c>
      <c r="E4" s="4" t="s">
        <v>4</v>
      </c>
      <c r="F4" s="4" t="s">
        <v>164</v>
      </c>
      <c r="G4" s="4" t="s">
        <v>165</v>
      </c>
    </row>
    <row r="5" spans="1:8" s="42" customFormat="1" ht="11.25" x14ac:dyDescent="0.2">
      <c r="A5" s="40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 t="s">
        <v>5</v>
      </c>
    </row>
    <row r="6" spans="1:8" x14ac:dyDescent="0.25">
      <c r="A6" s="43" t="s">
        <v>138</v>
      </c>
      <c r="B6" s="77">
        <f>B7+B10+B12+B14</f>
        <v>0</v>
      </c>
      <c r="C6" s="77">
        <f>C7+C10+C12+C14</f>
        <v>0</v>
      </c>
      <c r="D6" s="77">
        <f>D7+D10+D12+D14</f>
        <v>0</v>
      </c>
      <c r="E6" s="77">
        <f>E7+E10+E12+E14</f>
        <v>0</v>
      </c>
      <c r="F6" s="77">
        <f>F7+F10+F12+F14</f>
        <v>0</v>
      </c>
      <c r="G6" s="78" t="e">
        <f>D6/C6*100</f>
        <v>#DIV/0!</v>
      </c>
    </row>
    <row r="7" spans="1:8" x14ac:dyDescent="0.25">
      <c r="A7" s="43" t="s">
        <v>116</v>
      </c>
      <c r="B7" s="77">
        <f>B8</f>
        <v>0</v>
      </c>
      <c r="C7" s="77">
        <f>C8</f>
        <v>0</v>
      </c>
      <c r="D7" s="77">
        <f>D8</f>
        <v>0</v>
      </c>
      <c r="E7" s="77">
        <f>E8</f>
        <v>0</v>
      </c>
      <c r="F7" s="77">
        <f>F8</f>
        <v>0</v>
      </c>
      <c r="G7" s="78" t="e">
        <f>D7/C7*100</f>
        <v>#DIV/0!</v>
      </c>
    </row>
    <row r="8" spans="1:8" x14ac:dyDescent="0.25">
      <c r="A8" s="74" t="s">
        <v>117</v>
      </c>
      <c r="B8" s="79"/>
      <c r="C8" s="79"/>
      <c r="D8" s="80"/>
      <c r="E8" s="80"/>
      <c r="F8" s="80"/>
      <c r="G8" s="81" t="e">
        <f>D8/C8*100</f>
        <v>#DIV/0!</v>
      </c>
    </row>
    <row r="9" spans="1:8" outlineLevel="1" x14ac:dyDescent="0.25">
      <c r="A9" s="75" t="s">
        <v>118</v>
      </c>
      <c r="B9" s="79"/>
      <c r="C9" s="79"/>
      <c r="D9" s="80"/>
      <c r="E9" s="80"/>
      <c r="F9" s="80"/>
      <c r="G9" s="81"/>
    </row>
    <row r="10" spans="1:8" outlineLevel="1" x14ac:dyDescent="0.25">
      <c r="A10" s="43" t="s">
        <v>119</v>
      </c>
      <c r="B10" s="77">
        <f>B11</f>
        <v>0</v>
      </c>
      <c r="C10" s="77">
        <f>C11</f>
        <v>0</v>
      </c>
      <c r="D10" s="77">
        <f>D11</f>
        <v>0</v>
      </c>
      <c r="E10" s="77">
        <f>E11</f>
        <v>0</v>
      </c>
      <c r="F10" s="77">
        <f>F11</f>
        <v>0</v>
      </c>
      <c r="G10" s="81"/>
    </row>
    <row r="11" spans="1:8" outlineLevel="1" x14ac:dyDescent="0.25">
      <c r="A11" s="74" t="s">
        <v>120</v>
      </c>
      <c r="B11" s="79"/>
      <c r="C11" s="79"/>
      <c r="D11" s="80"/>
      <c r="E11" s="80"/>
      <c r="F11" s="80"/>
      <c r="G11" s="81"/>
    </row>
    <row r="12" spans="1:8" x14ac:dyDescent="0.25">
      <c r="A12" s="43" t="s">
        <v>121</v>
      </c>
      <c r="B12" s="77">
        <f>B13</f>
        <v>0</v>
      </c>
      <c r="C12" s="77">
        <f>C13</f>
        <v>0</v>
      </c>
      <c r="D12" s="77">
        <f>D13</f>
        <v>0</v>
      </c>
      <c r="E12" s="77">
        <f>E13</f>
        <v>0</v>
      </c>
      <c r="F12" s="77">
        <f>F13</f>
        <v>0</v>
      </c>
      <c r="G12" s="78" t="e">
        <f>D12/C12*100</f>
        <v>#DIV/0!</v>
      </c>
    </row>
    <row r="13" spans="1:8" x14ac:dyDescent="0.25">
      <c r="A13" s="74" t="s">
        <v>122</v>
      </c>
      <c r="B13" s="79"/>
      <c r="C13" s="79"/>
      <c r="D13" s="80"/>
      <c r="E13" s="80"/>
      <c r="F13" s="80"/>
      <c r="G13" s="81" t="e">
        <f>D13/C13*100</f>
        <v>#DIV/0!</v>
      </c>
    </row>
    <row r="14" spans="1:8" x14ac:dyDescent="0.25">
      <c r="A14" s="43" t="s">
        <v>123</v>
      </c>
      <c r="B14" s="77">
        <f>B15+B16+B17</f>
        <v>0</v>
      </c>
      <c r="C14" s="77">
        <f>C15+C16+C17</f>
        <v>0</v>
      </c>
      <c r="D14" s="77">
        <f>D15+D16+D17</f>
        <v>0</v>
      </c>
      <c r="E14" s="77">
        <f>E15+E16+E17</f>
        <v>0</v>
      </c>
      <c r="F14" s="77">
        <f>F15+F16+F17</f>
        <v>0</v>
      </c>
      <c r="G14" s="78" t="e">
        <f>D14/C14*100</f>
        <v>#DIV/0!</v>
      </c>
    </row>
    <row r="15" spans="1:8" x14ac:dyDescent="0.25">
      <c r="A15" s="74" t="s">
        <v>124</v>
      </c>
      <c r="B15" s="79"/>
      <c r="C15" s="79"/>
      <c r="D15" s="79"/>
      <c r="E15" s="79"/>
      <c r="F15" s="79"/>
      <c r="G15" s="81" t="e">
        <f>D15/C15*100</f>
        <v>#DIV/0!</v>
      </c>
    </row>
    <row r="16" spans="1:8" ht="25.5" x14ac:dyDescent="0.25">
      <c r="A16" s="74" t="s">
        <v>125</v>
      </c>
      <c r="B16" s="79"/>
      <c r="C16" s="79">
        <f>' Račun prihoda i rashoda-ekonom'!G16</f>
        <v>0</v>
      </c>
      <c r="D16" s="79">
        <f>' Račun prihoda i rashoda-ekonom'!H16</f>
        <v>0</v>
      </c>
      <c r="E16" s="79">
        <f>' Račun prihoda i rashoda-ekonom'!I16</f>
        <v>0</v>
      </c>
      <c r="F16" s="79">
        <f>' Račun prihoda i rashoda-ekonom'!J16</f>
        <v>0</v>
      </c>
      <c r="G16" s="81" t="e">
        <f>D16/C16*100</f>
        <v>#DIV/0!</v>
      </c>
    </row>
    <row r="17" spans="1:7" ht="25.5" outlineLevel="1" x14ac:dyDescent="0.25">
      <c r="A17" s="74" t="s">
        <v>126</v>
      </c>
      <c r="B17" s="82"/>
      <c r="C17" s="82"/>
      <c r="D17" s="82"/>
      <c r="E17" s="82"/>
      <c r="F17" s="82"/>
      <c r="G17" s="81"/>
    </row>
    <row r="18" spans="1:7" x14ac:dyDescent="0.25">
      <c r="A18" s="43" t="s">
        <v>139</v>
      </c>
      <c r="B18" s="77">
        <f>B19+B24+B26</f>
        <v>0</v>
      </c>
      <c r="C18" s="77">
        <f>C19+C24+C26</f>
        <v>0</v>
      </c>
      <c r="D18" s="77">
        <f>D19+D24+D26</f>
        <v>0</v>
      </c>
      <c r="E18" s="77">
        <f>E19+E24+E26</f>
        <v>0</v>
      </c>
      <c r="F18" s="77">
        <f>F19+F24+F26</f>
        <v>0</v>
      </c>
      <c r="G18" s="78" t="e">
        <f>D18/C18*100</f>
        <v>#DIV/0!</v>
      </c>
    </row>
    <row r="19" spans="1:7" x14ac:dyDescent="0.25">
      <c r="A19" s="43" t="s">
        <v>116</v>
      </c>
      <c r="B19" s="77">
        <f>B20</f>
        <v>0</v>
      </c>
      <c r="C19" s="77">
        <f>C20</f>
        <v>0</v>
      </c>
      <c r="D19" s="77">
        <f>D20</f>
        <v>0</v>
      </c>
      <c r="E19" s="77">
        <f>E20</f>
        <v>0</v>
      </c>
      <c r="F19" s="77">
        <f>F20</f>
        <v>0</v>
      </c>
      <c r="G19" s="78" t="e">
        <f>D19/C19*100</f>
        <v>#DIV/0!</v>
      </c>
    </row>
    <row r="20" spans="1:7" x14ac:dyDescent="0.25">
      <c r="A20" s="74" t="s">
        <v>117</v>
      </c>
      <c r="B20" s="79">
        <f>B8</f>
        <v>0</v>
      </c>
      <c r="C20" s="79">
        <f>C8</f>
        <v>0</v>
      </c>
      <c r="D20" s="79">
        <f>D8</f>
        <v>0</v>
      </c>
      <c r="E20" s="79">
        <f>E8</f>
        <v>0</v>
      </c>
      <c r="F20" s="79">
        <f>F8</f>
        <v>0</v>
      </c>
      <c r="G20" s="81" t="e">
        <f>D20/C20*100</f>
        <v>#DIV/0!</v>
      </c>
    </row>
    <row r="21" spans="1:7" outlineLevel="1" x14ac:dyDescent="0.25">
      <c r="A21" s="75" t="s">
        <v>118</v>
      </c>
      <c r="B21" s="79"/>
      <c r="C21" s="79"/>
      <c r="D21" s="80"/>
      <c r="E21" s="80"/>
      <c r="F21" s="80"/>
      <c r="G21" s="81"/>
    </row>
    <row r="22" spans="1:7" outlineLevel="1" x14ac:dyDescent="0.25">
      <c r="A22" s="43" t="s">
        <v>119</v>
      </c>
      <c r="B22" s="79"/>
      <c r="C22" s="79"/>
      <c r="D22" s="80"/>
      <c r="E22" s="80"/>
      <c r="F22" s="80"/>
      <c r="G22" s="81"/>
    </row>
    <row r="23" spans="1:7" outlineLevel="1" x14ac:dyDescent="0.25">
      <c r="A23" s="74" t="s">
        <v>120</v>
      </c>
      <c r="B23" s="79"/>
      <c r="C23" s="79"/>
      <c r="D23" s="80"/>
      <c r="E23" s="80"/>
      <c r="F23" s="80"/>
      <c r="G23" s="81"/>
    </row>
    <row r="24" spans="1:7" x14ac:dyDescent="0.25">
      <c r="A24" s="43" t="s">
        <v>121</v>
      </c>
      <c r="B24" s="77">
        <f>B25</f>
        <v>0</v>
      </c>
      <c r="C24" s="77">
        <f>C25</f>
        <v>0</v>
      </c>
      <c r="D24" s="77">
        <f>D25</f>
        <v>0</v>
      </c>
      <c r="E24" s="77">
        <f>E25</f>
        <v>0</v>
      </c>
      <c r="F24" s="77">
        <f>F25</f>
        <v>0</v>
      </c>
      <c r="G24" s="78" t="e">
        <f>D24/C24*100</f>
        <v>#DIV/0!</v>
      </c>
    </row>
    <row r="25" spans="1:7" x14ac:dyDescent="0.25">
      <c r="A25" s="74" t="s">
        <v>122</v>
      </c>
      <c r="B25" s="79">
        <f>B13</f>
        <v>0</v>
      </c>
      <c r="C25" s="79">
        <f>C13</f>
        <v>0</v>
      </c>
      <c r="D25" s="79">
        <f>D13</f>
        <v>0</v>
      </c>
      <c r="E25" s="79">
        <f>E13</f>
        <v>0</v>
      </c>
      <c r="F25" s="79">
        <f>F13</f>
        <v>0</v>
      </c>
      <c r="G25" s="81" t="e">
        <f>D25/C25*100</f>
        <v>#DIV/0!</v>
      </c>
    </row>
    <row r="26" spans="1:7" x14ac:dyDescent="0.25">
      <c r="A26" s="43" t="s">
        <v>123</v>
      </c>
      <c r="B26" s="77">
        <v>0</v>
      </c>
      <c r="C26" s="77">
        <f>C27+C28</f>
        <v>0</v>
      </c>
      <c r="D26" s="77">
        <f>D27+D28</f>
        <v>0</v>
      </c>
      <c r="E26" s="77">
        <f>E27+E28</f>
        <v>0</v>
      </c>
      <c r="F26" s="77">
        <f>F27+F28</f>
        <v>0</v>
      </c>
      <c r="G26" s="78" t="e">
        <f>D26/C26*100</f>
        <v>#DIV/0!</v>
      </c>
    </row>
    <row r="27" spans="1:7" x14ac:dyDescent="0.25">
      <c r="A27" s="74" t="s">
        <v>124</v>
      </c>
      <c r="B27" s="79">
        <f>B15</f>
        <v>0</v>
      </c>
      <c r="C27" s="79">
        <f>C15</f>
        <v>0</v>
      </c>
      <c r="D27" s="79">
        <f>D15</f>
        <v>0</v>
      </c>
      <c r="E27" s="79">
        <f>E15</f>
        <v>0</v>
      </c>
      <c r="F27" s="79">
        <f>F15</f>
        <v>0</v>
      </c>
      <c r="G27" s="81" t="e">
        <f>D27/C27*100</f>
        <v>#DIV/0!</v>
      </c>
    </row>
    <row r="28" spans="1:7" ht="25.5" x14ac:dyDescent="0.25">
      <c r="A28" s="74" t="s">
        <v>125</v>
      </c>
      <c r="B28" s="83"/>
      <c r="C28" s="79"/>
      <c r="D28" s="80"/>
      <c r="E28" s="80"/>
      <c r="F28" s="80"/>
      <c r="G28" s="81" t="e">
        <f>D28/C28*100</f>
        <v>#DIV/0!</v>
      </c>
    </row>
  </sheetData>
  <mergeCells count="1">
    <mergeCell ref="A2:F2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185"/>
  <sheetViews>
    <sheetView topLeftCell="A143" zoomScaleNormal="100" workbookViewId="0">
      <selection activeCell="H152" sqref="H152"/>
    </sheetView>
  </sheetViews>
  <sheetFormatPr defaultColWidth="8.5703125" defaultRowHeight="15" outlineLevelCol="1" x14ac:dyDescent="0.25"/>
  <cols>
    <col min="1" max="1" width="12.7109375" customWidth="1"/>
    <col min="2" max="2" width="40.28515625" customWidth="1"/>
    <col min="3" max="4" width="19.42578125" hidden="1" customWidth="1" outlineLevel="1"/>
    <col min="5" max="5" width="19.42578125" customWidth="1" collapsed="1"/>
    <col min="6" max="7" width="19.42578125" hidden="1" customWidth="1" outlineLevel="1"/>
    <col min="8" max="8" width="24.28515625" customWidth="1" collapsed="1"/>
    <col min="9" max="9" width="24.28515625" customWidth="1"/>
  </cols>
  <sheetData>
    <row r="1" spans="1:9" ht="18" x14ac:dyDescent="0.25">
      <c r="A1" s="7"/>
      <c r="B1" s="7"/>
      <c r="C1" s="7"/>
      <c r="D1" s="7"/>
      <c r="E1" s="7"/>
      <c r="F1" s="7"/>
      <c r="G1" s="7"/>
      <c r="H1" s="9"/>
      <c r="I1" s="9"/>
    </row>
    <row r="2" spans="1:9" ht="18" customHeight="1" x14ac:dyDescent="0.25">
      <c r="A2" s="107" t="s">
        <v>140</v>
      </c>
      <c r="B2" s="107"/>
      <c r="C2" s="107"/>
      <c r="D2" s="107"/>
      <c r="E2" s="107"/>
      <c r="F2" s="107"/>
      <c r="G2" s="107"/>
      <c r="H2" s="10"/>
      <c r="I2" s="10"/>
    </row>
    <row r="3" spans="1:9" ht="18" x14ac:dyDescent="0.25">
      <c r="A3" s="7"/>
      <c r="B3" s="7"/>
      <c r="C3" s="7"/>
      <c r="D3" s="7"/>
      <c r="E3" s="7"/>
      <c r="F3" s="7"/>
      <c r="G3" s="7"/>
      <c r="H3" s="9"/>
      <c r="I3" s="9"/>
    </row>
    <row r="4" spans="1:9" ht="25.5" customHeight="1" x14ac:dyDescent="0.25">
      <c r="A4" s="116" t="s">
        <v>3</v>
      </c>
      <c r="B4" s="119"/>
      <c r="C4" s="4"/>
      <c r="D4" s="4"/>
      <c r="E4" s="4" t="s">
        <v>163</v>
      </c>
      <c r="F4" s="4" t="s">
        <v>4</v>
      </c>
      <c r="G4" s="4" t="s">
        <v>164</v>
      </c>
    </row>
    <row r="5" spans="1:9" ht="25.5" customHeight="1" x14ac:dyDescent="0.25">
      <c r="A5" s="106" t="s">
        <v>176</v>
      </c>
      <c r="B5" s="100" t="s">
        <v>175</v>
      </c>
      <c r="C5" s="100"/>
      <c r="D5" s="100"/>
      <c r="E5" s="100"/>
      <c r="F5" s="4"/>
      <c r="G5" s="4"/>
    </row>
    <row r="6" spans="1:9" ht="25.5" customHeight="1" x14ac:dyDescent="0.25">
      <c r="A6" s="84">
        <v>22347</v>
      </c>
      <c r="B6" s="84" t="s">
        <v>141</v>
      </c>
      <c r="C6" s="85"/>
      <c r="D6" s="85"/>
      <c r="E6" s="86">
        <f>E7+E8</f>
        <v>122455</v>
      </c>
      <c r="F6" s="61"/>
      <c r="G6" s="61"/>
    </row>
    <row r="7" spans="1:9" ht="19.5" customHeight="1" x14ac:dyDescent="0.25">
      <c r="A7" s="84">
        <v>11</v>
      </c>
      <c r="B7" s="84" t="s">
        <v>142</v>
      </c>
      <c r="C7" s="85"/>
      <c r="D7" s="85"/>
      <c r="E7" s="86">
        <f>+E11+E24+E37+E50+E67+E80+E93+E106+E117+E128+E149+E157+E176+E182</f>
        <v>77985</v>
      </c>
      <c r="F7" s="61"/>
      <c r="G7" s="61"/>
    </row>
    <row r="8" spans="1:9" ht="19.5" customHeight="1" x14ac:dyDescent="0.25">
      <c r="A8" s="84">
        <v>52</v>
      </c>
      <c r="B8" s="84" t="s">
        <v>143</v>
      </c>
      <c r="C8" s="85"/>
      <c r="D8" s="85"/>
      <c r="E8" s="86">
        <f>+E18+E31+E44+E59+E74+E87+E100+E112+E123+E139+E167</f>
        <v>44470</v>
      </c>
      <c r="F8" s="61"/>
      <c r="G8" s="61"/>
    </row>
    <row r="9" spans="1:9" ht="25.5" customHeight="1" x14ac:dyDescent="0.25">
      <c r="A9" s="84" t="s">
        <v>144</v>
      </c>
      <c r="B9" s="84" t="s">
        <v>182</v>
      </c>
      <c r="C9" s="85"/>
      <c r="D9" s="85"/>
      <c r="E9" s="87"/>
      <c r="F9" s="61"/>
      <c r="G9" s="61"/>
    </row>
    <row r="10" spans="1:9" ht="16.5" customHeight="1" x14ac:dyDescent="0.25">
      <c r="A10" s="84" t="s">
        <v>145</v>
      </c>
      <c r="B10" s="84" t="s">
        <v>146</v>
      </c>
      <c r="C10" s="85"/>
      <c r="D10" s="85"/>
      <c r="E10" s="87"/>
      <c r="F10" s="61"/>
      <c r="G10" s="61"/>
    </row>
    <row r="11" spans="1:9" ht="16.5" customHeight="1" x14ac:dyDescent="0.25">
      <c r="A11" s="84">
        <v>11</v>
      </c>
      <c r="B11" s="84" t="s">
        <v>142</v>
      </c>
      <c r="C11" s="88"/>
      <c r="D11" s="88"/>
      <c r="E11" s="87">
        <f>E12</f>
        <v>1340</v>
      </c>
      <c r="F11" s="61"/>
      <c r="G11" s="63"/>
    </row>
    <row r="12" spans="1:9" ht="16.5" customHeight="1" x14ac:dyDescent="0.25">
      <c r="A12" s="84">
        <v>323</v>
      </c>
      <c r="B12" s="84" t="s">
        <v>147</v>
      </c>
      <c r="C12" s="88"/>
      <c r="D12" s="88"/>
      <c r="E12" s="87">
        <f>E13+E14</f>
        <v>1340</v>
      </c>
      <c r="F12" s="61"/>
      <c r="G12" s="63"/>
    </row>
    <row r="13" spans="1:9" ht="16.5" customHeight="1" x14ac:dyDescent="0.25">
      <c r="A13" s="84">
        <v>3237</v>
      </c>
      <c r="B13" s="84" t="s">
        <v>85</v>
      </c>
      <c r="C13" s="88"/>
      <c r="D13" s="88"/>
      <c r="E13" s="87">
        <v>690</v>
      </c>
      <c r="F13" s="61"/>
      <c r="G13" s="63"/>
    </row>
    <row r="14" spans="1:9" ht="16.5" customHeight="1" x14ac:dyDescent="0.25">
      <c r="A14" s="84">
        <v>3239</v>
      </c>
      <c r="B14" s="84" t="s">
        <v>87</v>
      </c>
      <c r="C14" s="88"/>
      <c r="D14" s="88"/>
      <c r="E14" s="87">
        <v>650</v>
      </c>
      <c r="F14" s="61"/>
      <c r="G14" s="63"/>
    </row>
    <row r="15" spans="1:9" ht="25.5" customHeight="1" x14ac:dyDescent="0.25">
      <c r="A15" s="84">
        <v>22347</v>
      </c>
      <c r="B15" s="84" t="s">
        <v>141</v>
      </c>
      <c r="C15" s="85"/>
      <c r="D15" s="85"/>
      <c r="E15" s="87"/>
      <c r="F15" s="61"/>
      <c r="G15" s="61"/>
    </row>
    <row r="16" spans="1:9" ht="25.5" customHeight="1" x14ac:dyDescent="0.25">
      <c r="A16" s="84" t="s">
        <v>144</v>
      </c>
      <c r="B16" s="84" t="s">
        <v>182</v>
      </c>
      <c r="C16" s="88"/>
      <c r="D16" s="88"/>
      <c r="E16" s="87"/>
      <c r="F16" s="61"/>
      <c r="G16" s="63"/>
    </row>
    <row r="17" spans="1:7" x14ac:dyDescent="0.25">
      <c r="A17" s="84" t="s">
        <v>145</v>
      </c>
      <c r="B17" s="84" t="s">
        <v>146</v>
      </c>
      <c r="C17" s="85"/>
      <c r="D17" s="85"/>
      <c r="E17" s="87"/>
      <c r="F17" s="61"/>
      <c r="G17" s="61"/>
    </row>
    <row r="18" spans="1:7" x14ac:dyDescent="0.25">
      <c r="A18" s="84">
        <v>52</v>
      </c>
      <c r="B18" s="84" t="s">
        <v>143</v>
      </c>
      <c r="C18" s="85"/>
      <c r="D18" s="85"/>
      <c r="E18" s="87">
        <f>E19</f>
        <v>1340</v>
      </c>
      <c r="F18" s="61"/>
      <c r="G18" s="61"/>
    </row>
    <row r="19" spans="1:7" x14ac:dyDescent="0.25">
      <c r="A19" s="84">
        <v>323</v>
      </c>
      <c r="B19" s="84" t="s">
        <v>147</v>
      </c>
      <c r="C19" s="85"/>
      <c r="D19" s="85"/>
      <c r="E19" s="87">
        <f>E20+E21</f>
        <v>1340</v>
      </c>
      <c r="F19" s="61"/>
      <c r="G19" s="61"/>
    </row>
    <row r="20" spans="1:7" x14ac:dyDescent="0.25">
      <c r="A20" s="84">
        <v>3237</v>
      </c>
      <c r="B20" s="84" t="s">
        <v>85</v>
      </c>
      <c r="C20" s="85"/>
      <c r="D20" s="85"/>
      <c r="E20" s="87">
        <v>690</v>
      </c>
      <c r="F20" s="61"/>
      <c r="G20" s="61"/>
    </row>
    <row r="21" spans="1:7" x14ac:dyDescent="0.25">
      <c r="A21" s="84">
        <v>3239</v>
      </c>
      <c r="B21" s="84" t="s">
        <v>87</v>
      </c>
      <c r="C21" s="85"/>
      <c r="D21" s="85"/>
      <c r="E21" s="87">
        <v>650</v>
      </c>
      <c r="F21" s="61"/>
      <c r="G21" s="61"/>
    </row>
    <row r="22" spans="1:7" ht="25.5" x14ac:dyDescent="0.25">
      <c r="A22" s="84" t="s">
        <v>148</v>
      </c>
      <c r="B22" s="84" t="s">
        <v>183</v>
      </c>
      <c r="C22" s="85"/>
      <c r="D22" s="85"/>
      <c r="E22" s="87"/>
      <c r="F22" s="61"/>
      <c r="G22" s="63"/>
    </row>
    <row r="23" spans="1:7" x14ac:dyDescent="0.25">
      <c r="A23" s="84" t="s">
        <v>145</v>
      </c>
      <c r="B23" s="84" t="s">
        <v>146</v>
      </c>
      <c r="C23" s="85"/>
      <c r="D23" s="85"/>
      <c r="E23" s="87"/>
      <c r="F23" s="61"/>
      <c r="G23" s="63"/>
    </row>
    <row r="24" spans="1:7" x14ac:dyDescent="0.25">
      <c r="A24" s="84">
        <v>11</v>
      </c>
      <c r="B24" s="84" t="s">
        <v>142</v>
      </c>
      <c r="C24" s="88"/>
      <c r="D24" s="88"/>
      <c r="E24" s="87">
        <f>E25</f>
        <v>500</v>
      </c>
      <c r="F24" s="61"/>
      <c r="G24" s="63"/>
    </row>
    <row r="25" spans="1:7" x14ac:dyDescent="0.25">
      <c r="A25" s="84">
        <v>323</v>
      </c>
      <c r="B25" s="84" t="s">
        <v>147</v>
      </c>
      <c r="C25" s="88"/>
      <c r="D25" s="88"/>
      <c r="E25" s="87">
        <f>E26+E27</f>
        <v>500</v>
      </c>
      <c r="F25" s="61"/>
      <c r="G25" s="61"/>
    </row>
    <row r="26" spans="1:7" x14ac:dyDescent="0.25">
      <c r="A26" s="84">
        <v>3237</v>
      </c>
      <c r="B26" s="84" t="s">
        <v>85</v>
      </c>
      <c r="C26" s="88"/>
      <c r="D26" s="88"/>
      <c r="E26" s="87">
        <v>300</v>
      </c>
      <c r="F26" s="61"/>
      <c r="G26" s="61"/>
    </row>
    <row r="27" spans="1:7" x14ac:dyDescent="0.25">
      <c r="A27" s="84">
        <v>3239</v>
      </c>
      <c r="B27" s="84" t="s">
        <v>87</v>
      </c>
      <c r="C27" s="88"/>
      <c r="D27" s="88"/>
      <c r="E27" s="87">
        <v>200</v>
      </c>
      <c r="F27" s="61"/>
      <c r="G27" s="63"/>
    </row>
    <row r="28" spans="1:7" ht="25.5" x14ac:dyDescent="0.25">
      <c r="A28" s="84">
        <v>22347</v>
      </c>
      <c r="B28" s="84" t="s">
        <v>141</v>
      </c>
      <c r="C28" s="85"/>
      <c r="D28" s="85"/>
      <c r="E28" s="87"/>
    </row>
    <row r="29" spans="1:7" ht="25.5" x14ac:dyDescent="0.25">
      <c r="A29" s="84" t="s">
        <v>148</v>
      </c>
      <c r="B29" s="84" t="s">
        <v>183</v>
      </c>
      <c r="C29" s="88"/>
      <c r="D29" s="88"/>
      <c r="E29" s="87"/>
    </row>
    <row r="30" spans="1:7" x14ac:dyDescent="0.25">
      <c r="A30" s="84" t="s">
        <v>145</v>
      </c>
      <c r="B30" s="84" t="s">
        <v>146</v>
      </c>
      <c r="C30" s="85"/>
      <c r="D30" s="85"/>
      <c r="E30" s="87"/>
    </row>
    <row r="31" spans="1:7" x14ac:dyDescent="0.25">
      <c r="A31" s="84">
        <v>52</v>
      </c>
      <c r="B31" s="84" t="s">
        <v>143</v>
      </c>
      <c r="C31" s="85"/>
      <c r="D31" s="85"/>
      <c r="E31" s="87">
        <f>E32</f>
        <v>500</v>
      </c>
    </row>
    <row r="32" spans="1:7" x14ac:dyDescent="0.25">
      <c r="A32" s="84">
        <v>323</v>
      </c>
      <c r="B32" s="84" t="s">
        <v>147</v>
      </c>
      <c r="C32" s="85"/>
      <c r="D32" s="85"/>
      <c r="E32" s="87">
        <f>E33+E34</f>
        <v>500</v>
      </c>
    </row>
    <row r="33" spans="1:5" x14ac:dyDescent="0.25">
      <c r="A33" s="84">
        <v>3237</v>
      </c>
      <c r="B33" s="84" t="s">
        <v>85</v>
      </c>
      <c r="C33" s="85"/>
      <c r="D33" s="85"/>
      <c r="E33" s="87">
        <v>300</v>
      </c>
    </row>
    <row r="34" spans="1:5" x14ac:dyDescent="0.25">
      <c r="A34" s="84">
        <v>3239</v>
      </c>
      <c r="B34" s="84" t="s">
        <v>87</v>
      </c>
      <c r="C34" s="85"/>
      <c r="D34" s="85"/>
      <c r="E34" s="87">
        <v>200</v>
      </c>
    </row>
    <row r="35" spans="1:5" x14ac:dyDescent="0.25">
      <c r="A35" s="84" t="s">
        <v>149</v>
      </c>
      <c r="B35" s="84" t="s">
        <v>184</v>
      </c>
      <c r="C35" s="85"/>
      <c r="D35" s="85"/>
      <c r="E35" s="87"/>
    </row>
    <row r="36" spans="1:5" x14ac:dyDescent="0.25">
      <c r="A36" s="84" t="s">
        <v>145</v>
      </c>
      <c r="B36" s="84" t="s">
        <v>146</v>
      </c>
      <c r="C36" s="85"/>
      <c r="D36" s="85"/>
      <c r="E36" s="87"/>
    </row>
    <row r="37" spans="1:5" x14ac:dyDescent="0.25">
      <c r="A37" s="84">
        <v>11</v>
      </c>
      <c r="B37" s="84" t="s">
        <v>142</v>
      </c>
      <c r="C37" s="88"/>
      <c r="D37" s="88"/>
      <c r="E37" s="87">
        <f>E38</f>
        <v>1055</v>
      </c>
    </row>
    <row r="38" spans="1:5" x14ac:dyDescent="0.25">
      <c r="A38" s="84">
        <v>323</v>
      </c>
      <c r="B38" s="84" t="s">
        <v>147</v>
      </c>
      <c r="C38" s="88"/>
      <c r="D38" s="88"/>
      <c r="E38" s="87">
        <f>E39+E40</f>
        <v>1055</v>
      </c>
    </row>
    <row r="39" spans="1:5" x14ac:dyDescent="0.25">
      <c r="A39" s="84">
        <v>3237</v>
      </c>
      <c r="B39" s="84" t="s">
        <v>85</v>
      </c>
      <c r="C39" s="88"/>
      <c r="D39" s="88"/>
      <c r="E39" s="87">
        <v>560</v>
      </c>
    </row>
    <row r="40" spans="1:5" x14ac:dyDescent="0.25">
      <c r="A40" s="84">
        <v>3239</v>
      </c>
      <c r="B40" s="84" t="s">
        <v>87</v>
      </c>
      <c r="C40" s="88"/>
      <c r="D40" s="88"/>
      <c r="E40" s="87">
        <v>495</v>
      </c>
    </row>
    <row r="41" spans="1:5" ht="25.5" x14ac:dyDescent="0.25">
      <c r="A41" s="84">
        <v>22347</v>
      </c>
      <c r="B41" s="84" t="s">
        <v>141</v>
      </c>
      <c r="C41" s="85"/>
      <c r="D41" s="85"/>
      <c r="E41" s="87"/>
    </row>
    <row r="42" spans="1:5" x14ac:dyDescent="0.25">
      <c r="A42" s="84" t="s">
        <v>149</v>
      </c>
      <c r="B42" s="84" t="s">
        <v>184</v>
      </c>
      <c r="C42" s="88"/>
      <c r="D42" s="88"/>
      <c r="E42" s="87"/>
    </row>
    <row r="43" spans="1:5" x14ac:dyDescent="0.25">
      <c r="A43" s="84" t="s">
        <v>145</v>
      </c>
      <c r="B43" s="84" t="s">
        <v>146</v>
      </c>
      <c r="C43" s="85"/>
      <c r="D43" s="85"/>
      <c r="E43" s="87"/>
    </row>
    <row r="44" spans="1:5" x14ac:dyDescent="0.25">
      <c r="A44" s="84">
        <v>52</v>
      </c>
      <c r="B44" s="84" t="s">
        <v>143</v>
      </c>
      <c r="C44" s="85"/>
      <c r="D44" s="85"/>
      <c r="E44" s="87">
        <f>E45</f>
        <v>1055</v>
      </c>
    </row>
    <row r="45" spans="1:5" x14ac:dyDescent="0.25">
      <c r="A45" s="84">
        <v>323</v>
      </c>
      <c r="B45" s="84" t="s">
        <v>147</v>
      </c>
      <c r="C45" s="85"/>
      <c r="D45" s="85"/>
      <c r="E45" s="87">
        <f>E46+E47</f>
        <v>1055</v>
      </c>
    </row>
    <row r="46" spans="1:5" x14ac:dyDescent="0.25">
      <c r="A46" s="84">
        <v>3237</v>
      </c>
      <c r="B46" s="84" t="s">
        <v>85</v>
      </c>
      <c r="C46" s="85"/>
      <c r="D46" s="85"/>
      <c r="E46" s="87">
        <v>560</v>
      </c>
    </row>
    <row r="47" spans="1:5" x14ac:dyDescent="0.25">
      <c r="A47" s="84">
        <v>3239</v>
      </c>
      <c r="B47" s="84" t="s">
        <v>87</v>
      </c>
      <c r="C47" s="85"/>
      <c r="D47" s="85"/>
      <c r="E47" s="87">
        <v>495</v>
      </c>
    </row>
    <row r="48" spans="1:5" ht="25.5" x14ac:dyDescent="0.25">
      <c r="A48" s="84" t="s">
        <v>150</v>
      </c>
      <c r="B48" s="84" t="s">
        <v>185</v>
      </c>
      <c r="C48" s="85"/>
      <c r="D48" s="85"/>
      <c r="E48" s="87"/>
    </row>
    <row r="49" spans="1:5" x14ac:dyDescent="0.25">
      <c r="A49" s="84" t="s">
        <v>145</v>
      </c>
      <c r="B49" s="84" t="s">
        <v>146</v>
      </c>
      <c r="C49" s="85"/>
      <c r="D49" s="85"/>
      <c r="E49" s="87"/>
    </row>
    <row r="50" spans="1:5" x14ac:dyDescent="0.25">
      <c r="A50" s="84">
        <v>11</v>
      </c>
      <c r="B50" s="84" t="s">
        <v>142</v>
      </c>
      <c r="C50" s="88"/>
      <c r="D50" s="88"/>
      <c r="E50" s="87">
        <f>E53+E51</f>
        <v>3175</v>
      </c>
    </row>
    <row r="51" spans="1:5" x14ac:dyDescent="0.25">
      <c r="A51" s="84">
        <v>322</v>
      </c>
      <c r="B51" s="84" t="s">
        <v>151</v>
      </c>
      <c r="C51" s="88"/>
      <c r="D51" s="88"/>
      <c r="E51" s="87">
        <f>E52</f>
        <v>250</v>
      </c>
    </row>
    <row r="52" spans="1:5" x14ac:dyDescent="0.25">
      <c r="A52" s="84">
        <v>3222</v>
      </c>
      <c r="B52" s="84" t="s">
        <v>74</v>
      </c>
      <c r="C52" s="88"/>
      <c r="D52" s="88"/>
      <c r="E52" s="87">
        <v>250</v>
      </c>
    </row>
    <row r="53" spans="1:5" x14ac:dyDescent="0.25">
      <c r="A53" s="84">
        <v>323</v>
      </c>
      <c r="B53" s="84" t="s">
        <v>147</v>
      </c>
      <c r="C53" s="88"/>
      <c r="D53" s="88"/>
      <c r="E53" s="87">
        <f>E54+E55</f>
        <v>2925</v>
      </c>
    </row>
    <row r="54" spans="1:5" x14ac:dyDescent="0.25">
      <c r="A54" s="84">
        <v>3237</v>
      </c>
      <c r="B54" s="84" t="s">
        <v>85</v>
      </c>
      <c r="C54" s="88"/>
      <c r="D54" s="88"/>
      <c r="E54" s="87">
        <v>1100</v>
      </c>
    </row>
    <row r="55" spans="1:5" x14ac:dyDescent="0.25">
      <c r="A55" s="84">
        <v>3239</v>
      </c>
      <c r="B55" s="84" t="s">
        <v>87</v>
      </c>
      <c r="C55" s="88"/>
      <c r="D55" s="88"/>
      <c r="E55" s="87">
        <v>1825</v>
      </c>
    </row>
    <row r="56" spans="1:5" ht="25.5" x14ac:dyDescent="0.25">
      <c r="A56" s="84">
        <v>22347</v>
      </c>
      <c r="B56" s="84" t="s">
        <v>141</v>
      </c>
      <c r="C56" s="85"/>
      <c r="D56" s="85"/>
      <c r="E56" s="87"/>
    </row>
    <row r="57" spans="1:5" ht="25.5" x14ac:dyDescent="0.25">
      <c r="A57" s="84" t="s">
        <v>150</v>
      </c>
      <c r="B57" s="84" t="s">
        <v>185</v>
      </c>
      <c r="C57" s="88"/>
      <c r="D57" s="88"/>
      <c r="E57" s="87"/>
    </row>
    <row r="58" spans="1:5" x14ac:dyDescent="0.25">
      <c r="A58" s="84" t="s">
        <v>145</v>
      </c>
      <c r="B58" s="84" t="s">
        <v>146</v>
      </c>
      <c r="C58" s="85"/>
      <c r="D58" s="85"/>
      <c r="E58" s="87"/>
    </row>
    <row r="59" spans="1:5" x14ac:dyDescent="0.25">
      <c r="A59" s="84">
        <v>52</v>
      </c>
      <c r="B59" s="84" t="s">
        <v>143</v>
      </c>
      <c r="C59" s="85"/>
      <c r="D59" s="85"/>
      <c r="E59" s="87">
        <f>E60+E62</f>
        <v>3175</v>
      </c>
    </row>
    <row r="60" spans="1:5" x14ac:dyDescent="0.25">
      <c r="A60" s="84">
        <v>322</v>
      </c>
      <c r="B60" s="84" t="s">
        <v>151</v>
      </c>
      <c r="C60" s="88"/>
      <c r="D60" s="88"/>
      <c r="E60" s="87">
        <f>E61</f>
        <v>250</v>
      </c>
    </row>
    <row r="61" spans="1:5" x14ac:dyDescent="0.25">
      <c r="A61" s="84">
        <v>3222</v>
      </c>
      <c r="B61" s="84" t="s">
        <v>74</v>
      </c>
      <c r="C61" s="88"/>
      <c r="D61" s="88"/>
      <c r="E61" s="87">
        <v>250</v>
      </c>
    </row>
    <row r="62" spans="1:5" x14ac:dyDescent="0.25">
      <c r="A62" s="84">
        <v>323</v>
      </c>
      <c r="B62" s="84" t="s">
        <v>147</v>
      </c>
      <c r="C62" s="88"/>
      <c r="D62" s="88"/>
      <c r="E62" s="87">
        <f>E63+E64</f>
        <v>2925</v>
      </c>
    </row>
    <row r="63" spans="1:5" x14ac:dyDescent="0.25">
      <c r="A63" s="84">
        <v>3237</v>
      </c>
      <c r="B63" s="84" t="s">
        <v>85</v>
      </c>
      <c r="C63" s="88"/>
      <c r="D63" s="88"/>
      <c r="E63" s="87">
        <v>1100</v>
      </c>
    </row>
    <row r="64" spans="1:5" x14ac:dyDescent="0.25">
      <c r="A64" s="84">
        <v>3239</v>
      </c>
      <c r="B64" s="84" t="s">
        <v>87</v>
      </c>
      <c r="C64" s="88"/>
      <c r="D64" s="88"/>
      <c r="E64" s="87">
        <v>1825</v>
      </c>
    </row>
    <row r="65" spans="1:5" x14ac:dyDescent="0.25">
      <c r="A65" s="84" t="s">
        <v>152</v>
      </c>
      <c r="B65" s="84" t="s">
        <v>186</v>
      </c>
      <c r="C65" s="85"/>
      <c r="D65" s="85"/>
      <c r="E65" s="87"/>
    </row>
    <row r="66" spans="1:5" x14ac:dyDescent="0.25">
      <c r="A66" s="84" t="s">
        <v>145</v>
      </c>
      <c r="B66" s="84" t="s">
        <v>146</v>
      </c>
      <c r="C66" s="85"/>
      <c r="D66" s="85"/>
      <c r="E66" s="87"/>
    </row>
    <row r="67" spans="1:5" x14ac:dyDescent="0.25">
      <c r="A67" s="84">
        <v>11</v>
      </c>
      <c r="B67" s="84" t="s">
        <v>142</v>
      </c>
      <c r="C67" s="88"/>
      <c r="D67" s="88"/>
      <c r="E67" s="87">
        <f>E68</f>
        <v>2750</v>
      </c>
    </row>
    <row r="68" spans="1:5" x14ac:dyDescent="0.25">
      <c r="A68" s="84">
        <v>323</v>
      </c>
      <c r="B68" s="84" t="s">
        <v>147</v>
      </c>
      <c r="C68" s="88"/>
      <c r="D68" s="88"/>
      <c r="E68" s="87">
        <f>E69+E70</f>
        <v>2750</v>
      </c>
    </row>
    <row r="69" spans="1:5" x14ac:dyDescent="0.25">
      <c r="A69" s="84">
        <v>3237</v>
      </c>
      <c r="B69" s="84" t="s">
        <v>85</v>
      </c>
      <c r="C69" s="88"/>
      <c r="D69" s="88"/>
      <c r="E69" s="87">
        <v>1150</v>
      </c>
    </row>
    <row r="70" spans="1:5" x14ac:dyDescent="0.25">
      <c r="A70" s="84">
        <v>3239</v>
      </c>
      <c r="B70" s="84" t="s">
        <v>87</v>
      </c>
      <c r="C70" s="88"/>
      <c r="D70" s="88"/>
      <c r="E70" s="87">
        <v>1600</v>
      </c>
    </row>
    <row r="71" spans="1:5" ht="25.5" x14ac:dyDescent="0.25">
      <c r="A71" s="84">
        <v>22347</v>
      </c>
      <c r="B71" s="84" t="s">
        <v>141</v>
      </c>
      <c r="C71" s="85"/>
      <c r="D71" s="85"/>
      <c r="E71" s="87"/>
    </row>
    <row r="72" spans="1:5" x14ac:dyDescent="0.25">
      <c r="A72" s="84" t="s">
        <v>152</v>
      </c>
      <c r="B72" s="84" t="s">
        <v>186</v>
      </c>
      <c r="C72" s="88"/>
      <c r="D72" s="88"/>
      <c r="E72" s="87"/>
    </row>
    <row r="73" spans="1:5" x14ac:dyDescent="0.25">
      <c r="A73" s="84" t="s">
        <v>145</v>
      </c>
      <c r="B73" s="84" t="s">
        <v>146</v>
      </c>
      <c r="C73" s="85"/>
      <c r="D73" s="85"/>
      <c r="E73" s="87"/>
    </row>
    <row r="74" spans="1:5" x14ac:dyDescent="0.25">
      <c r="A74" s="84">
        <v>52</v>
      </c>
      <c r="B74" s="84" t="s">
        <v>143</v>
      </c>
      <c r="C74" s="85"/>
      <c r="D74" s="85"/>
      <c r="E74" s="87">
        <f>E75</f>
        <v>2750</v>
      </c>
    </row>
    <row r="75" spans="1:5" x14ac:dyDescent="0.25">
      <c r="A75" s="84">
        <v>323</v>
      </c>
      <c r="B75" s="84" t="s">
        <v>147</v>
      </c>
      <c r="C75" s="85"/>
      <c r="D75" s="85"/>
      <c r="E75" s="87">
        <f>E76+E77</f>
        <v>2750</v>
      </c>
    </row>
    <row r="76" spans="1:5" x14ac:dyDescent="0.25">
      <c r="A76" s="84">
        <v>3237</v>
      </c>
      <c r="B76" s="84" t="s">
        <v>85</v>
      </c>
      <c r="C76" s="85"/>
      <c r="D76" s="85"/>
      <c r="E76" s="87">
        <v>1150</v>
      </c>
    </row>
    <row r="77" spans="1:5" x14ac:dyDescent="0.25">
      <c r="A77" s="84">
        <v>3239</v>
      </c>
      <c r="B77" s="84" t="s">
        <v>87</v>
      </c>
      <c r="C77" s="85"/>
      <c r="D77" s="85"/>
      <c r="E77" s="87">
        <v>1600</v>
      </c>
    </row>
    <row r="78" spans="1:5" x14ac:dyDescent="0.25">
      <c r="A78" s="84" t="s">
        <v>153</v>
      </c>
      <c r="B78" s="84" t="s">
        <v>187</v>
      </c>
      <c r="C78" s="85"/>
      <c r="D78" s="85"/>
      <c r="E78" s="87"/>
    </row>
    <row r="79" spans="1:5" x14ac:dyDescent="0.25">
      <c r="A79" s="84" t="s">
        <v>145</v>
      </c>
      <c r="B79" s="84" t="s">
        <v>146</v>
      </c>
      <c r="C79" s="85"/>
      <c r="D79" s="85"/>
      <c r="E79" s="87"/>
    </row>
    <row r="80" spans="1:5" x14ac:dyDescent="0.25">
      <c r="A80" s="84">
        <v>11</v>
      </c>
      <c r="B80" s="84" t="s">
        <v>142</v>
      </c>
      <c r="C80" s="88"/>
      <c r="D80" s="88"/>
      <c r="E80" s="87">
        <f>E81</f>
        <v>6500</v>
      </c>
    </row>
    <row r="81" spans="1:5" x14ac:dyDescent="0.25">
      <c r="A81" s="84">
        <v>323</v>
      </c>
      <c r="B81" s="84" t="s">
        <v>147</v>
      </c>
      <c r="C81" s="88"/>
      <c r="D81" s="88"/>
      <c r="E81" s="87">
        <f>E82+E83</f>
        <v>6500</v>
      </c>
    </row>
    <row r="82" spans="1:5" x14ac:dyDescent="0.25">
      <c r="A82" s="84">
        <v>3237</v>
      </c>
      <c r="B82" s="84" t="s">
        <v>85</v>
      </c>
      <c r="C82" s="88"/>
      <c r="D82" s="88"/>
      <c r="E82" s="87">
        <v>3900</v>
      </c>
    </row>
    <row r="83" spans="1:5" x14ac:dyDescent="0.25">
      <c r="A83" s="84">
        <v>3239</v>
      </c>
      <c r="B83" s="84" t="s">
        <v>87</v>
      </c>
      <c r="C83" s="88"/>
      <c r="D83" s="88"/>
      <c r="E83" s="87">
        <v>2600</v>
      </c>
    </row>
    <row r="84" spans="1:5" ht="25.5" x14ac:dyDescent="0.25">
      <c r="A84" s="84">
        <v>22347</v>
      </c>
      <c r="B84" s="84" t="s">
        <v>141</v>
      </c>
      <c r="C84" s="85"/>
      <c r="D84" s="85"/>
      <c r="E84" s="87"/>
    </row>
    <row r="85" spans="1:5" x14ac:dyDescent="0.25">
      <c r="A85" s="84" t="s">
        <v>153</v>
      </c>
      <c r="B85" s="84" t="s">
        <v>187</v>
      </c>
      <c r="C85" s="88"/>
      <c r="D85" s="88"/>
      <c r="E85" s="87"/>
    </row>
    <row r="86" spans="1:5" x14ac:dyDescent="0.25">
      <c r="A86" s="84" t="s">
        <v>145</v>
      </c>
      <c r="B86" s="84" t="s">
        <v>146</v>
      </c>
      <c r="C86" s="85"/>
      <c r="D86" s="85"/>
      <c r="E86" s="87"/>
    </row>
    <row r="87" spans="1:5" x14ac:dyDescent="0.25">
      <c r="A87" s="84">
        <v>52</v>
      </c>
      <c r="B87" s="84" t="s">
        <v>143</v>
      </c>
      <c r="C87" s="85"/>
      <c r="D87" s="85"/>
      <c r="E87" s="87">
        <f>E88</f>
        <v>6500</v>
      </c>
    </row>
    <row r="88" spans="1:5" x14ac:dyDescent="0.25">
      <c r="A88" s="84">
        <v>323</v>
      </c>
      <c r="B88" s="84" t="s">
        <v>147</v>
      </c>
      <c r="C88" s="85"/>
      <c r="D88" s="85"/>
      <c r="E88" s="87">
        <f>E89+E90</f>
        <v>6500</v>
      </c>
    </row>
    <row r="89" spans="1:5" x14ac:dyDescent="0.25">
      <c r="A89" s="84">
        <v>3237</v>
      </c>
      <c r="B89" s="84" t="s">
        <v>85</v>
      </c>
      <c r="C89" s="85"/>
      <c r="D89" s="85"/>
      <c r="E89" s="87">
        <v>3900</v>
      </c>
    </row>
    <row r="90" spans="1:5" x14ac:dyDescent="0.25">
      <c r="A90" s="84">
        <v>3239</v>
      </c>
      <c r="B90" s="84" t="s">
        <v>87</v>
      </c>
      <c r="C90" s="85"/>
      <c r="D90" s="85"/>
      <c r="E90" s="87">
        <v>2600</v>
      </c>
    </row>
    <row r="91" spans="1:5" x14ac:dyDescent="0.25">
      <c r="A91" s="84" t="s">
        <v>154</v>
      </c>
      <c r="B91" s="84" t="s">
        <v>188</v>
      </c>
      <c r="C91" s="85"/>
      <c r="D91" s="85"/>
      <c r="E91" s="87"/>
    </row>
    <row r="92" spans="1:5" x14ac:dyDescent="0.25">
      <c r="A92" s="84" t="s">
        <v>145</v>
      </c>
      <c r="B92" s="84" t="s">
        <v>146</v>
      </c>
      <c r="C92" s="85"/>
      <c r="D92" s="85"/>
      <c r="E92" s="87"/>
    </row>
    <row r="93" spans="1:5" x14ac:dyDescent="0.25">
      <c r="A93" s="84">
        <v>11</v>
      </c>
      <c r="B93" s="84" t="s">
        <v>142</v>
      </c>
      <c r="C93" s="88"/>
      <c r="D93" s="88"/>
      <c r="E93" s="87">
        <f>E94</f>
        <v>4350</v>
      </c>
    </row>
    <row r="94" spans="1:5" x14ac:dyDescent="0.25">
      <c r="A94" s="84">
        <v>323</v>
      </c>
      <c r="B94" s="84" t="s">
        <v>147</v>
      </c>
      <c r="C94" s="88"/>
      <c r="D94" s="88"/>
      <c r="E94" s="87">
        <f>E95+E96</f>
        <v>4350</v>
      </c>
    </row>
    <row r="95" spans="1:5" x14ac:dyDescent="0.25">
      <c r="A95" s="84">
        <v>3237</v>
      </c>
      <c r="B95" s="84" t="s">
        <v>85</v>
      </c>
      <c r="C95" s="88"/>
      <c r="D95" s="88"/>
      <c r="E95" s="87">
        <v>2100</v>
      </c>
    </row>
    <row r="96" spans="1:5" x14ac:dyDescent="0.25">
      <c r="A96" s="84">
        <v>3239</v>
      </c>
      <c r="B96" s="84" t="s">
        <v>87</v>
      </c>
      <c r="C96" s="88"/>
      <c r="D96" s="88"/>
      <c r="E96" s="87">
        <v>2250</v>
      </c>
    </row>
    <row r="97" spans="1:5" ht="25.5" x14ac:dyDescent="0.25">
      <c r="A97" s="84">
        <v>22347</v>
      </c>
      <c r="B97" s="84" t="s">
        <v>141</v>
      </c>
      <c r="C97" s="85"/>
      <c r="D97" s="85"/>
      <c r="E97" s="87"/>
    </row>
    <row r="98" spans="1:5" x14ac:dyDescent="0.25">
      <c r="A98" s="84" t="s">
        <v>154</v>
      </c>
      <c r="B98" s="84" t="s">
        <v>188</v>
      </c>
      <c r="C98" s="88"/>
      <c r="D98" s="88"/>
      <c r="E98" s="87"/>
    </row>
    <row r="99" spans="1:5" x14ac:dyDescent="0.25">
      <c r="A99" s="84" t="s">
        <v>145</v>
      </c>
      <c r="B99" s="84" t="s">
        <v>146</v>
      </c>
      <c r="C99" s="85"/>
      <c r="D99" s="85"/>
      <c r="E99" s="87"/>
    </row>
    <row r="100" spans="1:5" x14ac:dyDescent="0.25">
      <c r="A100" s="84">
        <v>52</v>
      </c>
      <c r="B100" s="84" t="s">
        <v>143</v>
      </c>
      <c r="C100" s="85"/>
      <c r="D100" s="85"/>
      <c r="E100" s="87">
        <f>E101</f>
        <v>4350</v>
      </c>
    </row>
    <row r="101" spans="1:5" x14ac:dyDescent="0.25">
      <c r="A101" s="84">
        <v>323</v>
      </c>
      <c r="B101" s="84" t="s">
        <v>147</v>
      </c>
      <c r="C101" s="85"/>
      <c r="D101" s="85"/>
      <c r="E101" s="87">
        <f>E102+E103</f>
        <v>4350</v>
      </c>
    </row>
    <row r="102" spans="1:5" x14ac:dyDescent="0.25">
      <c r="A102" s="84">
        <v>3237</v>
      </c>
      <c r="B102" s="84" t="s">
        <v>85</v>
      </c>
      <c r="C102" s="85"/>
      <c r="D102" s="85"/>
      <c r="E102" s="87">
        <v>2100</v>
      </c>
    </row>
    <row r="103" spans="1:5" x14ac:dyDescent="0.25">
      <c r="A103" s="84">
        <v>3239</v>
      </c>
      <c r="B103" s="84" t="s">
        <v>87</v>
      </c>
      <c r="C103" s="85"/>
      <c r="D103" s="85"/>
      <c r="E103" s="87">
        <v>2250</v>
      </c>
    </row>
    <row r="104" spans="1:5" x14ac:dyDescent="0.25">
      <c r="A104" s="84" t="s">
        <v>155</v>
      </c>
      <c r="B104" s="84" t="s">
        <v>189</v>
      </c>
      <c r="C104" s="85"/>
      <c r="D104" s="85"/>
      <c r="E104" s="87"/>
    </row>
    <row r="105" spans="1:5" x14ac:dyDescent="0.25">
      <c r="A105" s="84" t="s">
        <v>145</v>
      </c>
      <c r="B105" s="84" t="s">
        <v>146</v>
      </c>
      <c r="C105" s="85"/>
      <c r="D105" s="85"/>
      <c r="E105" s="87"/>
    </row>
    <row r="106" spans="1:5" x14ac:dyDescent="0.25">
      <c r="A106" s="84">
        <v>11</v>
      </c>
      <c r="B106" s="84" t="s">
        <v>142</v>
      </c>
      <c r="C106" s="88"/>
      <c r="D106" s="88"/>
      <c r="E106" s="87">
        <f>E107</f>
        <v>1250</v>
      </c>
    </row>
    <row r="107" spans="1:5" x14ac:dyDescent="0.25">
      <c r="A107" s="46">
        <v>323</v>
      </c>
      <c r="B107" s="84" t="s">
        <v>147</v>
      </c>
      <c r="C107" s="88"/>
      <c r="D107" s="88"/>
      <c r="E107" s="87">
        <f>E108</f>
        <v>1250</v>
      </c>
    </row>
    <row r="108" spans="1:5" x14ac:dyDescent="0.25">
      <c r="A108" s="84">
        <v>3238</v>
      </c>
      <c r="B108" s="84" t="s">
        <v>86</v>
      </c>
      <c r="C108" s="88"/>
      <c r="D108" s="88"/>
      <c r="E108" s="87">
        <v>1250</v>
      </c>
    </row>
    <row r="109" spans="1:5" ht="25.5" x14ac:dyDescent="0.25">
      <c r="A109" s="84">
        <v>22347</v>
      </c>
      <c r="B109" s="84" t="s">
        <v>141</v>
      </c>
      <c r="C109" s="85"/>
      <c r="D109" s="85"/>
      <c r="E109" s="87"/>
    </row>
    <row r="110" spans="1:5" x14ac:dyDescent="0.25">
      <c r="A110" s="84" t="s">
        <v>155</v>
      </c>
      <c r="B110" s="84" t="s">
        <v>189</v>
      </c>
      <c r="C110" s="88"/>
      <c r="D110" s="88"/>
      <c r="E110" s="87"/>
    </row>
    <row r="111" spans="1:5" x14ac:dyDescent="0.25">
      <c r="A111" s="84" t="s">
        <v>145</v>
      </c>
      <c r="B111" s="84" t="s">
        <v>146</v>
      </c>
      <c r="C111" s="85"/>
      <c r="D111" s="85"/>
      <c r="E111" s="87"/>
    </row>
    <row r="112" spans="1:5" x14ac:dyDescent="0.25">
      <c r="A112" s="84">
        <v>52</v>
      </c>
      <c r="B112" s="84" t="s">
        <v>143</v>
      </c>
      <c r="C112" s="85"/>
      <c r="D112" s="85"/>
      <c r="E112" s="87">
        <f>E113</f>
        <v>1250</v>
      </c>
    </row>
    <row r="113" spans="1:5" x14ac:dyDescent="0.25">
      <c r="A113" s="84">
        <v>323</v>
      </c>
      <c r="B113" s="84" t="s">
        <v>147</v>
      </c>
      <c r="C113" s="85"/>
      <c r="D113" s="85"/>
      <c r="E113" s="87">
        <f>E114</f>
        <v>1250</v>
      </c>
    </row>
    <row r="114" spans="1:5" x14ac:dyDescent="0.25">
      <c r="A114" s="84">
        <v>3238</v>
      </c>
      <c r="B114" s="84" t="s">
        <v>86</v>
      </c>
      <c r="C114" s="85"/>
      <c r="D114" s="85"/>
      <c r="E114" s="87">
        <v>1250</v>
      </c>
    </row>
    <row r="115" spans="1:5" x14ac:dyDescent="0.25">
      <c r="A115" s="84" t="s">
        <v>156</v>
      </c>
      <c r="B115" s="84" t="s">
        <v>190</v>
      </c>
      <c r="C115" s="85"/>
      <c r="D115" s="85"/>
      <c r="E115" s="87"/>
    </row>
    <row r="116" spans="1:5" x14ac:dyDescent="0.25">
      <c r="A116" s="84" t="s">
        <v>145</v>
      </c>
      <c r="B116" s="84" t="s">
        <v>146</v>
      </c>
      <c r="C116" s="85"/>
      <c r="D116" s="85"/>
      <c r="E116" s="87"/>
    </row>
    <row r="117" spans="1:5" x14ac:dyDescent="0.25">
      <c r="A117" s="84">
        <v>11</v>
      </c>
      <c r="B117" s="84" t="s">
        <v>142</v>
      </c>
      <c r="C117" s="88"/>
      <c r="D117" s="88"/>
      <c r="E117" s="87">
        <f>E118</f>
        <v>750</v>
      </c>
    </row>
    <row r="118" spans="1:5" x14ac:dyDescent="0.25">
      <c r="A118" s="84">
        <v>322</v>
      </c>
      <c r="B118" s="84" t="s">
        <v>151</v>
      </c>
      <c r="C118" s="88"/>
      <c r="D118" s="88"/>
      <c r="E118" s="87">
        <f>E119</f>
        <v>750</v>
      </c>
    </row>
    <row r="119" spans="1:5" x14ac:dyDescent="0.25">
      <c r="A119" s="84">
        <v>3222</v>
      </c>
      <c r="B119" s="84" t="s">
        <v>74</v>
      </c>
      <c r="C119" s="88"/>
      <c r="D119" s="88"/>
      <c r="E119" s="87">
        <v>750</v>
      </c>
    </row>
    <row r="120" spans="1:5" ht="25.5" x14ac:dyDescent="0.25">
      <c r="A120" s="84">
        <v>22347</v>
      </c>
      <c r="B120" s="84" t="s">
        <v>141</v>
      </c>
      <c r="C120" s="85"/>
      <c r="D120" s="85"/>
      <c r="E120" s="87"/>
    </row>
    <row r="121" spans="1:5" x14ac:dyDescent="0.25">
      <c r="A121" s="84" t="s">
        <v>156</v>
      </c>
      <c r="B121" s="84" t="s">
        <v>190</v>
      </c>
      <c r="C121" s="88"/>
      <c r="D121" s="88"/>
      <c r="E121" s="87"/>
    </row>
    <row r="122" spans="1:5" x14ac:dyDescent="0.25">
      <c r="A122" s="84" t="s">
        <v>145</v>
      </c>
      <c r="B122" s="84" t="s">
        <v>146</v>
      </c>
      <c r="C122" s="85"/>
      <c r="D122" s="85"/>
      <c r="E122" s="87"/>
    </row>
    <row r="123" spans="1:5" x14ac:dyDescent="0.25">
      <c r="A123" s="84">
        <v>52</v>
      </c>
      <c r="B123" s="84" t="s">
        <v>143</v>
      </c>
      <c r="C123" s="85"/>
      <c r="D123" s="85"/>
      <c r="E123" s="87">
        <f>E124</f>
        <v>750</v>
      </c>
    </row>
    <row r="124" spans="1:5" x14ac:dyDescent="0.25">
      <c r="A124" s="84">
        <v>322</v>
      </c>
      <c r="B124" s="84" t="s">
        <v>151</v>
      </c>
      <c r="C124" s="88"/>
      <c r="D124" s="88"/>
      <c r="E124" s="87">
        <f>E125</f>
        <v>750</v>
      </c>
    </row>
    <row r="125" spans="1:5" x14ac:dyDescent="0.25">
      <c r="A125" s="84">
        <v>3222</v>
      </c>
      <c r="B125" s="84" t="s">
        <v>74</v>
      </c>
      <c r="C125" s="88"/>
      <c r="D125" s="88"/>
      <c r="E125" s="87">
        <v>750</v>
      </c>
    </row>
    <row r="126" spans="1:5" ht="19.5" customHeight="1" x14ac:dyDescent="0.25">
      <c r="A126" s="84" t="s">
        <v>157</v>
      </c>
      <c r="B126" s="84" t="s">
        <v>191</v>
      </c>
      <c r="C126" s="85"/>
      <c r="D126" s="85"/>
      <c r="E126" s="87"/>
    </row>
    <row r="127" spans="1:5" x14ac:dyDescent="0.25">
      <c r="A127" s="84" t="s">
        <v>145</v>
      </c>
      <c r="B127" s="84" t="s">
        <v>146</v>
      </c>
      <c r="C127" s="85"/>
      <c r="D127" s="85"/>
      <c r="E127" s="87"/>
    </row>
    <row r="128" spans="1:5" x14ac:dyDescent="0.25">
      <c r="A128" s="84">
        <v>11</v>
      </c>
      <c r="B128" s="84" t="s">
        <v>142</v>
      </c>
      <c r="C128" s="88"/>
      <c r="D128" s="88"/>
      <c r="E128" s="87">
        <f>E129+E131+E134</f>
        <v>3400</v>
      </c>
    </row>
    <row r="129" spans="1:7" x14ac:dyDescent="0.25">
      <c r="A129" s="84">
        <v>322</v>
      </c>
      <c r="B129" s="84" t="s">
        <v>151</v>
      </c>
      <c r="C129" s="88"/>
      <c r="D129" s="88"/>
      <c r="E129" s="87">
        <f>E130</f>
        <v>1250</v>
      </c>
    </row>
    <row r="130" spans="1:7" x14ac:dyDescent="0.25">
      <c r="A130" s="84">
        <v>3221</v>
      </c>
      <c r="B130" s="84" t="s">
        <v>73</v>
      </c>
      <c r="C130" s="88"/>
      <c r="D130" s="88"/>
      <c r="E130" s="87">
        <v>1250</v>
      </c>
    </row>
    <row r="131" spans="1:7" x14ac:dyDescent="0.25">
      <c r="A131" s="84">
        <v>323</v>
      </c>
      <c r="B131" s="84" t="s">
        <v>147</v>
      </c>
      <c r="C131" s="88"/>
      <c r="D131" s="88"/>
      <c r="E131" s="87">
        <f>E132+E133</f>
        <v>1150</v>
      </c>
    </row>
    <row r="132" spans="1:7" x14ac:dyDescent="0.25">
      <c r="A132" s="84">
        <v>3231</v>
      </c>
      <c r="B132" s="46" t="s">
        <v>198</v>
      </c>
      <c r="C132" s="88"/>
      <c r="D132" s="88"/>
      <c r="E132" s="87">
        <v>500</v>
      </c>
    </row>
    <row r="133" spans="1:7" x14ac:dyDescent="0.25">
      <c r="A133" s="84">
        <v>3235</v>
      </c>
      <c r="B133" s="84" t="s">
        <v>83</v>
      </c>
      <c r="C133" s="88"/>
      <c r="D133" s="88"/>
      <c r="E133" s="87">
        <v>650</v>
      </c>
    </row>
    <row r="134" spans="1:7" ht="25.5" x14ac:dyDescent="0.25">
      <c r="A134" s="84">
        <v>424</v>
      </c>
      <c r="B134" s="46" t="s">
        <v>199</v>
      </c>
      <c r="C134" s="88"/>
      <c r="D134" s="88"/>
      <c r="E134" s="87">
        <f>E135</f>
        <v>1000</v>
      </c>
    </row>
    <row r="135" spans="1:7" x14ac:dyDescent="0.25">
      <c r="A135" s="84">
        <v>4241</v>
      </c>
      <c r="B135" s="84" t="s">
        <v>112</v>
      </c>
      <c r="C135" s="88"/>
      <c r="D135" s="88"/>
      <c r="E135" s="87">
        <v>1000</v>
      </c>
    </row>
    <row r="136" spans="1:7" ht="25.5" x14ac:dyDescent="0.25">
      <c r="A136" s="84">
        <v>22347</v>
      </c>
      <c r="B136" s="84" t="s">
        <v>141</v>
      </c>
      <c r="C136" s="85"/>
      <c r="D136" s="85"/>
      <c r="E136" s="87"/>
    </row>
    <row r="137" spans="1:7" x14ac:dyDescent="0.25">
      <c r="A137" s="84" t="s">
        <v>157</v>
      </c>
      <c r="B137" s="84" t="s">
        <v>191</v>
      </c>
      <c r="C137" s="85"/>
      <c r="D137" s="85"/>
      <c r="E137" s="87"/>
    </row>
    <row r="138" spans="1:7" ht="25.5" customHeight="1" x14ac:dyDescent="0.25">
      <c r="A138" s="46" t="s">
        <v>145</v>
      </c>
      <c r="B138" s="46" t="s">
        <v>146</v>
      </c>
      <c r="C138" s="85"/>
      <c r="D138" s="85"/>
      <c r="E138" s="87"/>
      <c r="F138" s="61"/>
      <c r="G138" s="61"/>
    </row>
    <row r="139" spans="1:7" ht="16.5" customHeight="1" x14ac:dyDescent="0.25">
      <c r="A139" s="46">
        <v>52</v>
      </c>
      <c r="B139" s="46" t="s">
        <v>143</v>
      </c>
      <c r="C139" s="88"/>
      <c r="D139" s="88"/>
      <c r="E139" s="87">
        <f>+E140+E142+E145</f>
        <v>3400</v>
      </c>
      <c r="F139" s="61"/>
      <c r="G139" s="61"/>
    </row>
    <row r="140" spans="1:7" ht="16.5" customHeight="1" x14ac:dyDescent="0.25">
      <c r="A140" s="84">
        <v>322</v>
      </c>
      <c r="B140" s="84" t="s">
        <v>151</v>
      </c>
      <c r="C140" s="88"/>
      <c r="D140" s="88"/>
      <c r="E140" s="87">
        <f>+E141</f>
        <v>1250</v>
      </c>
      <c r="F140" s="61"/>
      <c r="G140" s="63"/>
    </row>
    <row r="141" spans="1:7" ht="16.5" customHeight="1" x14ac:dyDescent="0.25">
      <c r="A141" s="84">
        <v>3221</v>
      </c>
      <c r="B141" s="84" t="s">
        <v>73</v>
      </c>
      <c r="C141" s="88"/>
      <c r="D141" s="88"/>
      <c r="E141" s="87">
        <v>1250</v>
      </c>
      <c r="F141" s="61"/>
      <c r="G141" s="63"/>
    </row>
    <row r="142" spans="1:7" ht="16.5" customHeight="1" x14ac:dyDescent="0.25">
      <c r="A142" s="84">
        <v>323</v>
      </c>
      <c r="B142" s="84" t="s">
        <v>147</v>
      </c>
      <c r="C142" s="88"/>
      <c r="D142" s="88"/>
      <c r="E142" s="87">
        <f>+E143+E144</f>
        <v>1150</v>
      </c>
      <c r="F142" s="61"/>
      <c r="G142" s="63"/>
    </row>
    <row r="143" spans="1:7" ht="25.5" customHeight="1" x14ac:dyDescent="0.25">
      <c r="A143" s="84">
        <v>3231</v>
      </c>
      <c r="B143" s="84" t="s">
        <v>198</v>
      </c>
      <c r="C143" s="88"/>
      <c r="D143" s="88"/>
      <c r="E143" s="87">
        <v>500</v>
      </c>
      <c r="F143" s="61"/>
      <c r="G143" s="61"/>
    </row>
    <row r="144" spans="1:7" x14ac:dyDescent="0.25">
      <c r="A144" s="84">
        <v>3235</v>
      </c>
      <c r="B144" s="84" t="s">
        <v>83</v>
      </c>
      <c r="C144" s="88"/>
      <c r="D144" s="88"/>
      <c r="E144" s="87">
        <v>650</v>
      </c>
    </row>
    <row r="145" spans="1:5" ht="25.5" x14ac:dyDescent="0.25">
      <c r="A145" s="84">
        <v>424</v>
      </c>
      <c r="B145" s="84" t="s">
        <v>199</v>
      </c>
      <c r="C145" s="88"/>
      <c r="D145" s="88"/>
      <c r="E145" s="87">
        <f>+E146</f>
        <v>1000</v>
      </c>
    </row>
    <row r="146" spans="1:5" x14ac:dyDescent="0.25">
      <c r="A146" s="84">
        <v>4241</v>
      </c>
      <c r="B146" s="84" t="s">
        <v>112</v>
      </c>
      <c r="C146" s="88"/>
      <c r="D146" s="88"/>
      <c r="E146" s="87">
        <v>1000</v>
      </c>
    </row>
    <row r="147" spans="1:5" x14ac:dyDescent="0.25">
      <c r="A147" s="84" t="s">
        <v>159</v>
      </c>
      <c r="B147" s="84" t="s">
        <v>192</v>
      </c>
      <c r="C147" s="85"/>
      <c r="D147" s="85"/>
      <c r="E147" s="87"/>
    </row>
    <row r="148" spans="1:5" x14ac:dyDescent="0.25">
      <c r="A148" s="84" t="s">
        <v>145</v>
      </c>
      <c r="B148" s="84" t="s">
        <v>146</v>
      </c>
      <c r="C148" s="85"/>
      <c r="D148" s="85"/>
      <c r="E148" s="87"/>
    </row>
    <row r="149" spans="1:5" x14ac:dyDescent="0.25">
      <c r="A149" s="84">
        <v>11</v>
      </c>
      <c r="B149" s="84" t="s">
        <v>142</v>
      </c>
      <c r="C149" s="88"/>
      <c r="D149" s="88"/>
      <c r="E149" s="87">
        <f>+E150+E152</f>
        <v>1715</v>
      </c>
    </row>
    <row r="150" spans="1:5" x14ac:dyDescent="0.25">
      <c r="A150" s="84">
        <v>322</v>
      </c>
      <c r="B150" s="84" t="s">
        <v>151</v>
      </c>
      <c r="C150" s="88"/>
      <c r="D150" s="88"/>
      <c r="E150" s="87">
        <f>+E151</f>
        <v>315</v>
      </c>
    </row>
    <row r="151" spans="1:5" x14ac:dyDescent="0.25">
      <c r="A151" s="84">
        <v>3222</v>
      </c>
      <c r="B151" s="84" t="s">
        <v>74</v>
      </c>
      <c r="C151" s="88"/>
      <c r="D151" s="88"/>
      <c r="E151" s="87">
        <v>315</v>
      </c>
    </row>
    <row r="152" spans="1:5" x14ac:dyDescent="0.25">
      <c r="A152" s="84">
        <v>323</v>
      </c>
      <c r="B152" s="84" t="s">
        <v>147</v>
      </c>
      <c r="C152" s="88"/>
      <c r="D152" s="88"/>
      <c r="E152" s="87">
        <f>E153</f>
        <v>1400</v>
      </c>
    </row>
    <row r="153" spans="1:5" x14ac:dyDescent="0.25">
      <c r="A153" s="84">
        <v>3237</v>
      </c>
      <c r="B153" s="84" t="s">
        <v>85</v>
      </c>
      <c r="C153" s="88"/>
      <c r="D153" s="88"/>
      <c r="E153" s="87">
        <v>1400</v>
      </c>
    </row>
    <row r="154" spans="1:5" ht="25.5" x14ac:dyDescent="0.25">
      <c r="A154" s="84">
        <v>22347</v>
      </c>
      <c r="B154" s="84" t="s">
        <v>141</v>
      </c>
      <c r="C154" s="85"/>
      <c r="D154" s="85"/>
      <c r="E154" s="87"/>
    </row>
    <row r="155" spans="1:5" ht="25.5" x14ac:dyDescent="0.25">
      <c r="A155" s="84" t="s">
        <v>160</v>
      </c>
      <c r="B155" s="84" t="s">
        <v>193</v>
      </c>
      <c r="C155" s="85"/>
      <c r="D155" s="85"/>
      <c r="E155" s="87"/>
    </row>
    <row r="156" spans="1:5" x14ac:dyDescent="0.25">
      <c r="A156" s="84" t="s">
        <v>145</v>
      </c>
      <c r="B156" s="84" t="s">
        <v>146</v>
      </c>
      <c r="C156" s="85"/>
      <c r="D156" s="85"/>
      <c r="E156" s="87"/>
    </row>
    <row r="157" spans="1:5" x14ac:dyDescent="0.25">
      <c r="A157" s="84">
        <v>11</v>
      </c>
      <c r="B157" s="84" t="s">
        <v>142</v>
      </c>
      <c r="C157" s="88"/>
      <c r="D157" s="88"/>
      <c r="E157" s="87">
        <f>+E158+E160</f>
        <v>19400</v>
      </c>
    </row>
    <row r="158" spans="1:5" x14ac:dyDescent="0.25">
      <c r="A158" s="84">
        <v>321</v>
      </c>
      <c r="B158" s="84" t="s">
        <v>68</v>
      </c>
      <c r="C158" s="88"/>
      <c r="D158" s="88"/>
      <c r="E158" s="87">
        <f>+E159</f>
        <v>8500</v>
      </c>
    </row>
    <row r="159" spans="1:5" x14ac:dyDescent="0.25">
      <c r="A159" s="84">
        <v>3211</v>
      </c>
      <c r="B159" s="84" t="s">
        <v>69</v>
      </c>
      <c r="C159" s="88"/>
      <c r="D159" s="88"/>
      <c r="E159" s="87">
        <v>8500</v>
      </c>
    </row>
    <row r="160" spans="1:5" x14ac:dyDescent="0.25">
      <c r="A160" s="84">
        <v>323</v>
      </c>
      <c r="B160" s="84" t="s">
        <v>147</v>
      </c>
      <c r="C160" s="88"/>
      <c r="D160" s="88"/>
      <c r="E160" s="87">
        <f>+E161+E162+E163</f>
        <v>10900</v>
      </c>
    </row>
    <row r="161" spans="1:5" x14ac:dyDescent="0.25">
      <c r="A161" s="84">
        <v>3237</v>
      </c>
      <c r="B161" s="84" t="s">
        <v>85</v>
      </c>
      <c r="C161" s="88"/>
      <c r="D161" s="88"/>
      <c r="E161" s="87">
        <v>3900</v>
      </c>
    </row>
    <row r="162" spans="1:5" x14ac:dyDescent="0.25">
      <c r="A162" s="84">
        <v>3238</v>
      </c>
      <c r="B162" s="84" t="s">
        <v>86</v>
      </c>
      <c r="C162" s="88"/>
      <c r="D162" s="88"/>
      <c r="E162" s="87">
        <v>3500</v>
      </c>
    </row>
    <row r="163" spans="1:5" x14ac:dyDescent="0.25">
      <c r="A163" s="84">
        <v>3239</v>
      </c>
      <c r="B163" s="84" t="s">
        <v>87</v>
      </c>
      <c r="C163" s="88"/>
      <c r="D163" s="88"/>
      <c r="E163" s="87">
        <v>3500</v>
      </c>
    </row>
    <row r="164" spans="1:5" ht="25.5" x14ac:dyDescent="0.25">
      <c r="A164" s="84">
        <v>22347</v>
      </c>
      <c r="B164" s="84" t="s">
        <v>141</v>
      </c>
      <c r="C164" s="85"/>
      <c r="D164" s="85"/>
      <c r="E164" s="87"/>
    </row>
    <row r="165" spans="1:5" ht="25.5" x14ac:dyDescent="0.25">
      <c r="A165" s="84" t="s">
        <v>160</v>
      </c>
      <c r="B165" s="84" t="s">
        <v>193</v>
      </c>
      <c r="C165" s="88"/>
      <c r="D165" s="88"/>
      <c r="E165" s="87"/>
    </row>
    <row r="166" spans="1:5" x14ac:dyDescent="0.25">
      <c r="A166" s="84" t="s">
        <v>145</v>
      </c>
      <c r="B166" s="84" t="s">
        <v>146</v>
      </c>
      <c r="C166" s="85"/>
      <c r="D166" s="85"/>
      <c r="E166" s="87"/>
    </row>
    <row r="167" spans="1:5" x14ac:dyDescent="0.25">
      <c r="A167" s="84">
        <v>52</v>
      </c>
      <c r="B167" s="84" t="s">
        <v>143</v>
      </c>
      <c r="C167" s="85"/>
      <c r="D167" s="85"/>
      <c r="E167" s="87">
        <f>+E168+E170</f>
        <v>19400</v>
      </c>
    </row>
    <row r="168" spans="1:5" x14ac:dyDescent="0.25">
      <c r="A168" s="84">
        <v>321</v>
      </c>
      <c r="B168" s="84" t="s">
        <v>68</v>
      </c>
      <c r="C168" s="85"/>
      <c r="D168" s="85"/>
      <c r="E168" s="87">
        <f>+E169</f>
        <v>8500</v>
      </c>
    </row>
    <row r="169" spans="1:5" x14ac:dyDescent="0.25">
      <c r="A169" s="84">
        <v>3211</v>
      </c>
      <c r="B169" s="84" t="s">
        <v>69</v>
      </c>
      <c r="C169" s="85"/>
      <c r="D169" s="85"/>
      <c r="E169" s="87">
        <v>8500</v>
      </c>
    </row>
    <row r="170" spans="1:5" x14ac:dyDescent="0.25">
      <c r="A170" s="84">
        <v>323</v>
      </c>
      <c r="B170" s="84" t="s">
        <v>147</v>
      </c>
      <c r="C170" s="85"/>
      <c r="D170" s="85"/>
      <c r="E170" s="87">
        <f>+E171+E172+E173</f>
        <v>10900</v>
      </c>
    </row>
    <row r="171" spans="1:5" x14ac:dyDescent="0.25">
      <c r="A171" s="84">
        <v>3237</v>
      </c>
      <c r="B171" s="84" t="s">
        <v>85</v>
      </c>
      <c r="C171" s="85"/>
      <c r="D171" s="85"/>
      <c r="E171" s="87">
        <v>3900</v>
      </c>
    </row>
    <row r="172" spans="1:5" x14ac:dyDescent="0.25">
      <c r="A172" s="84">
        <v>3238</v>
      </c>
      <c r="B172" s="84" t="s">
        <v>86</v>
      </c>
      <c r="C172" s="85"/>
      <c r="D172" s="85"/>
      <c r="E172" s="87">
        <v>3500</v>
      </c>
    </row>
    <row r="173" spans="1:5" x14ac:dyDescent="0.25">
      <c r="A173" s="84">
        <v>3239</v>
      </c>
      <c r="B173" s="84" t="s">
        <v>87</v>
      </c>
      <c r="C173" s="85"/>
      <c r="D173" s="85"/>
      <c r="E173" s="87">
        <v>3500</v>
      </c>
    </row>
    <row r="174" spans="1:5" x14ac:dyDescent="0.25">
      <c r="A174" s="84" t="s">
        <v>194</v>
      </c>
      <c r="B174" s="84" t="s">
        <v>195</v>
      </c>
      <c r="C174" s="85"/>
      <c r="D174" s="85"/>
      <c r="E174" s="87"/>
    </row>
    <row r="175" spans="1:5" x14ac:dyDescent="0.25">
      <c r="A175" s="84" t="s">
        <v>145</v>
      </c>
      <c r="B175" s="84" t="s">
        <v>146</v>
      </c>
      <c r="C175" s="85"/>
      <c r="D175" s="85"/>
      <c r="E175" s="87"/>
    </row>
    <row r="176" spans="1:5" x14ac:dyDescent="0.25">
      <c r="A176" s="84">
        <v>11</v>
      </c>
      <c r="B176" s="84" t="s">
        <v>142</v>
      </c>
      <c r="C176" s="88"/>
      <c r="D176" s="88"/>
      <c r="E176" s="87">
        <f>+E177</f>
        <v>25000</v>
      </c>
    </row>
    <row r="177" spans="1:5" x14ac:dyDescent="0.25">
      <c r="A177" s="84">
        <v>323</v>
      </c>
      <c r="B177" s="84" t="s">
        <v>147</v>
      </c>
      <c r="C177" s="88"/>
      <c r="D177" s="88"/>
      <c r="E177" s="87">
        <f>+E178</f>
        <v>25000</v>
      </c>
    </row>
    <row r="178" spans="1:5" x14ac:dyDescent="0.25">
      <c r="A178" s="84">
        <v>3237</v>
      </c>
      <c r="B178" s="84" t="s">
        <v>85</v>
      </c>
      <c r="C178" s="88"/>
      <c r="D178" s="88"/>
      <c r="E178" s="87">
        <v>25000</v>
      </c>
    </row>
    <row r="179" spans="1:5" ht="25.5" x14ac:dyDescent="0.25">
      <c r="A179" s="84">
        <v>22347</v>
      </c>
      <c r="B179" s="84" t="s">
        <v>141</v>
      </c>
      <c r="C179" s="85"/>
      <c r="D179" s="85"/>
      <c r="E179" s="87"/>
    </row>
    <row r="180" spans="1:5" x14ac:dyDescent="0.25">
      <c r="A180" s="84" t="s">
        <v>196</v>
      </c>
      <c r="B180" s="84" t="s">
        <v>197</v>
      </c>
      <c r="C180" s="85"/>
      <c r="D180" s="85"/>
      <c r="E180" s="87"/>
    </row>
    <row r="181" spans="1:5" x14ac:dyDescent="0.25">
      <c r="A181" s="84" t="s">
        <v>145</v>
      </c>
      <c r="B181" s="84" t="s">
        <v>146</v>
      </c>
      <c r="C181" s="85"/>
      <c r="D181" s="85"/>
      <c r="E181" s="87"/>
    </row>
    <row r="182" spans="1:5" x14ac:dyDescent="0.25">
      <c r="A182" s="84">
        <v>11</v>
      </c>
      <c r="B182" s="84" t="s">
        <v>142</v>
      </c>
      <c r="C182" s="88"/>
      <c r="D182" s="88"/>
      <c r="E182" s="87">
        <f>+E183</f>
        <v>6800</v>
      </c>
    </row>
    <row r="183" spans="1:5" x14ac:dyDescent="0.25">
      <c r="A183" s="84">
        <v>422</v>
      </c>
      <c r="B183" s="84" t="s">
        <v>158</v>
      </c>
      <c r="C183" s="88"/>
      <c r="D183" s="88"/>
      <c r="E183" s="87">
        <f>+E184</f>
        <v>6800</v>
      </c>
    </row>
    <row r="184" spans="1:5" x14ac:dyDescent="0.25">
      <c r="A184" s="84">
        <v>4221</v>
      </c>
      <c r="B184" s="84" t="s">
        <v>108</v>
      </c>
      <c r="C184" s="88"/>
      <c r="D184" s="88"/>
      <c r="E184" s="87">
        <v>6800</v>
      </c>
    </row>
    <row r="185" spans="1:5" ht="25.5" x14ac:dyDescent="0.25">
      <c r="A185" s="84">
        <v>22347</v>
      </c>
      <c r="B185" s="84" t="s">
        <v>141</v>
      </c>
      <c r="C185" s="85"/>
      <c r="D185" s="85"/>
      <c r="E185" s="87"/>
    </row>
  </sheetData>
  <mergeCells count="2">
    <mergeCell ref="A2:G2"/>
    <mergeCell ref="A4:B4"/>
  </mergeCells>
  <pageMargins left="0.7" right="0.7" top="0.75" bottom="0.75" header="0.511811023622047" footer="0.511811023622047"/>
  <pageSetup paperSize="9" scale="1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SAŽETAK</vt:lpstr>
      <vt:lpstr> Račun prihoda i rashoda-ekonom</vt:lpstr>
      <vt:lpstr> Račun prihoda i rashoda-izvori</vt:lpstr>
      <vt:lpstr> Račun rashoda-funkcija</vt:lpstr>
      <vt:lpstr> Račun financiranja-ekonomska</vt:lpstr>
      <vt:lpstr> Račun financiranja-izvori</vt:lpstr>
      <vt:lpstr>POSEBNI DIO</vt:lpstr>
      <vt:lpstr>' Račun financiranja-ekonomska'!Print_Area</vt:lpstr>
      <vt:lpstr>' Račun financiranja-izvori'!Print_Area</vt:lpstr>
      <vt:lpstr>' Račun prihoda i rashoda-ekonom'!Print_Area</vt:lpstr>
      <vt:lpstr>' Račun prihoda i rashoda-izvori'!Print_Area</vt:lpstr>
      <vt:lpstr>' Račun rashoda-funkcija'!Print_Area</vt:lpstr>
      <vt:lpstr>'POSEBNI DIO'!Print_Area</vt:lpstr>
      <vt:lpstr>SAŽETAK!Print_Area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Marija Lacković</dc:creator>
  <dc:description/>
  <cp:lastModifiedBy>Hrvojka Stilinovic</cp:lastModifiedBy>
  <cp:revision>2</cp:revision>
  <cp:lastPrinted>2023-09-18T13:45:56Z</cp:lastPrinted>
  <dcterms:created xsi:type="dcterms:W3CDTF">2022-08-12T12:51:27Z</dcterms:created>
  <dcterms:modified xsi:type="dcterms:W3CDTF">2024-12-11T22:00:26Z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14. Format izgleda financijskog plana proračunskog korisnika.xlsx</vt:lpwstr>
  </property>
</Properties>
</file>